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3"/><Relationship Target="docProps/core.xml" Type="http://schemas.openxmlformats.org/package/2006/relationships/metadata/core-properties" Id="rId4"/><Relationship Target="docProps/app.xml" Type="http://schemas.openxmlformats.org/officeDocument/2006/relationships/extended-properties" Id="rId5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Orçamento Sintético" r:id="rId1"/>
  </sheets>
</workbook>
</file>

<file path=xl/styles.xml><?xml version="1.0" encoding="utf-8"?>
<styleSheet xmlns="http://schemas.openxmlformats.org/spreadsheetml/2006/main">
  <numFmts count="27">
    <numFmt formatCode="yyyy/mm/dd" numFmtId="100"/>
    <numFmt formatCode="yyyy/mm/dd hh:mm:ss" numFmtId="101"/>
    <numFmt formatCode="#,##0.00" numFmtId="102"/>
    <numFmt formatCode="#,##0.00 %" numFmtId="103"/>
    <numFmt formatCode="#,##0.00" numFmtId="104"/>
    <numFmt formatCode="#,##0.00 %" numFmtId="105"/>
    <numFmt formatCode="#,##0.0000" numFmtId="106"/>
    <numFmt formatCode="#,##0.0000000" numFmtId="107"/>
    <numFmt formatCode="#,##0.00" numFmtId="108"/>
    <numFmt formatCode="#,##0.00 %" numFmtId="109"/>
    <numFmt formatCode="#,##0.0000" numFmtId="110"/>
    <numFmt formatCode="#,##0.0000000" numFmtId="111"/>
    <numFmt formatCode="#,##0.00" numFmtId="112"/>
    <numFmt formatCode="#,##0.00 %" numFmtId="113"/>
    <numFmt formatCode="#,##0.0000" numFmtId="114"/>
    <numFmt formatCode="#,##0.0000000" numFmtId="115"/>
    <numFmt formatCode="#,##0.00" numFmtId="116"/>
    <numFmt formatCode="#,##0.00 %" numFmtId="117"/>
    <numFmt formatCode="#,##0.0000" numFmtId="118"/>
    <numFmt formatCode="#,##0.0000000" numFmtId="119"/>
    <numFmt formatCode="#,##0.00" numFmtId="120"/>
    <numFmt formatCode="#,##0.0000" numFmtId="121"/>
    <numFmt formatCode="#,##0.00" numFmtId="122"/>
    <numFmt formatCode="#,##0.0000" numFmtId="123"/>
    <numFmt formatCode="#,##0.0000000" numFmtId="124"/>
    <numFmt formatCode="#,##0.00 %" numFmtId="125"/>
    <numFmt formatCode="#,##0.00" numFmtId="126"/>
  </numFmts>
  <fonts count="75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</fills>
  <borders count="6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numFmtId="0" fontId="0" fillId="0" borderId="0"/>
  </cellStyleXfs>
  <cellXfs count="77">
    <xf numFmtId="0" fontId="0" fillId="0" borderId="0" xfId="0"/>
    <xf numFmtId="0" fontId="0" fillId="0" borderId="1" xfId="0"/>
    <xf numFmtId="14" fontId="0" fillId="0" borderId="0" xfId="0" applyNumberFormat="1"/>
    <xf numFmtId="0" fontId="1" fillId="2" borderId="0" applyNumberFormat="0" applyFont="1" applyFill="1" applyBorder="0" applyAlignment="1" applyProtection="0">
      <alignment horizontal="left" vertical="top" wrapText="1"/>
    </xf>
    <xf numFmtId="0" fontId="2" fillId="3" borderId="0" applyNumberFormat="0" applyFont="1" applyFill="1" applyBorder="0" applyAlignment="1" applyProtection="0">
      <alignment horizontal="center" vertical="bottom" wrapText="1"/>
    </xf>
    <xf numFmtId="0" fontId="3" fillId="4" borderId="2" applyNumberFormat="0" applyFont="1" applyFill="1" applyBorder="1" applyAlignment="1" applyProtection="0">
      <alignment horizontal="left" vertical="top" wrapText="1"/>
    </xf>
    <xf numFmtId="0" fontId="4" fillId="5" borderId="3" applyNumberFormat="0" applyFont="1" applyFill="1" applyBorder="1" applyAlignment="1" applyProtection="0">
      <alignment horizontal="center" vertical="top" wrapText="1"/>
    </xf>
    <xf numFmtId="0" fontId="5" fillId="6" borderId="4" applyNumberFormat="0" applyFont="1" applyFill="1" applyBorder="1" applyAlignment="1" applyProtection="0">
      <alignment horizontal="center" vertical="center" wrapText="1"/>
    </xf>
    <xf numFmtId="0" fontId="6" fillId="7" borderId="5" applyNumberFormat="0" applyFont="1" applyFill="1" applyBorder="1" applyAlignment="1" applyProtection="0">
      <alignment horizontal="right" vertical="top" wrapText="1"/>
    </xf>
    <xf numFmtId="0" fontId="7" fillId="8" borderId="6" applyNumberFormat="0" applyFont="1" applyFill="1" applyBorder="1" applyAlignment="1" applyProtection="0">
      <alignment horizontal="left" vertical="top" wrapText="1"/>
    </xf>
    <xf numFmtId="0" fontId="8" fillId="9" borderId="7" applyNumberFormat="0" applyFont="1" applyFill="1" applyBorder="1" applyAlignment="1" applyProtection="0">
      <alignment horizontal="center" vertical="top" wrapText="1"/>
    </xf>
    <xf numFmtId="0" fontId="9" fillId="10" borderId="8" applyNumberFormat="0" applyFont="1" applyFill="1" applyBorder="1" applyAlignment="1" applyProtection="0">
      <alignment horizontal="right" vertical="top" wrapText="1"/>
    </xf>
    <xf numFmtId="102" fontId="10" fillId="11" borderId="9" applyNumberFormat="1" applyFont="1" applyFill="1" applyBorder="1" applyAlignment="1" applyProtection="0">
      <alignment horizontal="right" vertical="top" wrapText="1"/>
    </xf>
    <xf numFmtId="103" fontId="11" fillId="12" borderId="10" applyNumberFormat="1" applyFont="1" applyFill="1" applyBorder="1" applyAlignment="1" applyProtection="0">
      <alignment horizontal="right" vertical="top" wrapText="1"/>
    </xf>
    <xf numFmtId="0" fontId="12" fillId="13" borderId="11" applyNumberFormat="0" applyFont="1" applyFill="1" applyBorder="1" applyAlignment="1" applyProtection="0">
      <alignment horizontal="left" vertical="top" wrapText="1"/>
    </xf>
    <xf numFmtId="0" fontId="13" fillId="14" borderId="12" applyNumberFormat="0" applyFont="1" applyFill="1" applyBorder="1" applyAlignment="1" applyProtection="0">
      <alignment horizontal="center" vertical="top" wrapText="1"/>
    </xf>
    <xf numFmtId="0" fontId="14" fillId="15" borderId="13" applyNumberFormat="0" applyFont="1" applyFill="1" applyBorder="1" applyAlignment="1" applyProtection="0">
      <alignment horizontal="right" vertical="top" wrapText="1"/>
    </xf>
    <xf numFmtId="0" fontId="15" fillId="16" borderId="14" applyNumberFormat="0" applyFont="1" applyFill="1" applyBorder="1" applyAlignment="1" applyProtection="0">
      <alignment horizontal="left" vertical="top" wrapText="1"/>
    </xf>
    <xf numFmtId="0" fontId="16" fillId="17" borderId="15" applyNumberFormat="0" applyFont="1" applyFill="1" applyBorder="1" applyAlignment="1" applyProtection="0">
      <alignment horizontal="center" vertical="top" wrapText="1"/>
    </xf>
    <xf numFmtId="0" fontId="17" fillId="18" borderId="16" applyNumberFormat="0" applyFont="1" applyFill="1" applyBorder="1" applyAlignment="1" applyProtection="0">
      <alignment horizontal="right" vertical="top" wrapText="1"/>
    </xf>
    <xf numFmtId="104" fontId="18" fillId="19" borderId="17" applyNumberFormat="1" applyFont="1" applyFill="1" applyBorder="1" applyAlignment="1" applyProtection="0">
      <alignment horizontal="right" vertical="top" wrapText="1"/>
    </xf>
    <xf numFmtId="105" fontId="19" fillId="20" borderId="18" applyNumberFormat="1" applyFont="1" applyFill="1" applyBorder="1" applyAlignment="1" applyProtection="0">
      <alignment horizontal="right" vertical="top" wrapText="1"/>
    </xf>
    <xf numFmtId="106" fontId="20" fillId="21" borderId="19" applyNumberFormat="1" applyFont="1" applyFill="1" applyBorder="1" applyAlignment="1" applyProtection="0">
      <alignment horizontal="right" vertical="top" wrapText="1"/>
    </xf>
    <xf numFmtId="107" fontId="21" fillId="22" borderId="20" applyNumberFormat="1" applyFont="1" applyFill="1" applyBorder="1" applyAlignment="1" applyProtection="0">
      <alignment horizontal="right" vertical="top" wrapText="1"/>
    </xf>
    <xf numFmtId="0" fontId="22" fillId="23" borderId="21" applyNumberFormat="0" applyFont="1" applyFill="1" applyBorder="1" applyAlignment="1" applyProtection="0">
      <alignment horizontal="left" vertical="top" wrapText="1"/>
    </xf>
    <xf numFmtId="0" fontId="23" fillId="24" borderId="22" applyNumberFormat="0" applyFont="1" applyFill="1" applyBorder="1" applyAlignment="1" applyProtection="0">
      <alignment horizontal="center" vertical="top" wrapText="1"/>
    </xf>
    <xf numFmtId="0" fontId="24" fillId="25" borderId="23" applyNumberFormat="0" applyFont="1" applyFill="1" applyBorder="1" applyAlignment="1" applyProtection="0">
      <alignment horizontal="right" vertical="top" wrapText="1"/>
    </xf>
    <xf numFmtId="0" fontId="25" fillId="26" borderId="24" applyNumberFormat="0" applyFont="1" applyFill="1" applyBorder="1" applyAlignment="1" applyProtection="0">
      <alignment horizontal="left" vertical="top" wrapText="1"/>
    </xf>
    <xf numFmtId="0" fontId="26" fillId="27" borderId="25" applyNumberFormat="0" applyFont="1" applyFill="1" applyBorder="1" applyAlignment="1" applyProtection="0">
      <alignment horizontal="center" vertical="top" wrapText="1"/>
    </xf>
    <xf numFmtId="0" fontId="27" fillId="28" borderId="26" applyNumberFormat="0" applyFont="1" applyFill="1" applyBorder="1" applyAlignment="1" applyProtection="0">
      <alignment horizontal="right" vertical="top" wrapText="1"/>
    </xf>
    <xf numFmtId="0" fontId="28" fillId="29" borderId="27" applyNumberFormat="0" applyFont="1" applyFill="1" applyBorder="1" applyAlignment="1" applyProtection="0">
      <alignment horizontal="left" vertical="top" wrapText="1"/>
    </xf>
    <xf numFmtId="0" fontId="29" fillId="30" borderId="28" applyNumberFormat="0" applyFont="1" applyFill="1" applyBorder="1" applyAlignment="1" applyProtection="0">
      <alignment horizontal="center" vertical="top" wrapText="1"/>
    </xf>
    <xf numFmtId="0" fontId="30" fillId="31" borderId="29" applyNumberFormat="0" applyFont="1" applyFill="1" applyBorder="1" applyAlignment="1" applyProtection="0">
      <alignment horizontal="right" vertical="top" wrapText="1"/>
    </xf>
    <xf numFmtId="108" fontId="31" fillId="32" borderId="30" applyNumberFormat="1" applyFont="1" applyFill="1" applyBorder="1" applyAlignment="1" applyProtection="0">
      <alignment horizontal="right" vertical="top" wrapText="1"/>
    </xf>
    <xf numFmtId="109" fontId="32" fillId="33" borderId="31" applyNumberFormat="1" applyFont="1" applyFill="1" applyBorder="1" applyAlignment="1" applyProtection="0">
      <alignment horizontal="right" vertical="top" wrapText="1"/>
    </xf>
    <xf numFmtId="110" fontId="33" fillId="34" borderId="32" applyNumberFormat="1" applyFont="1" applyFill="1" applyBorder="1" applyAlignment="1" applyProtection="0">
      <alignment horizontal="right" vertical="top" wrapText="1"/>
    </xf>
    <xf numFmtId="111" fontId="34" fillId="35" borderId="33" applyNumberFormat="1" applyFont="1" applyFill="1" applyBorder="1" applyAlignment="1" applyProtection="0">
      <alignment horizontal="right" vertical="top" wrapText="1"/>
    </xf>
    <xf numFmtId="0" fontId="35" fillId="36" borderId="34" applyNumberFormat="0" applyFont="1" applyFill="1" applyBorder="1" applyAlignment="1" applyProtection="0">
      <alignment horizontal="left" vertical="top" wrapText="1"/>
    </xf>
    <xf numFmtId="0" fontId="36" fillId="37" borderId="35" applyNumberFormat="0" applyFont="1" applyFill="1" applyBorder="1" applyAlignment="1" applyProtection="0">
      <alignment horizontal="left" vertical="top" wrapText="1"/>
    </xf>
    <xf numFmtId="0" fontId="37" fillId="38" borderId="36" applyNumberFormat="0" applyFont="1" applyFill="1" applyBorder="1" applyAlignment="1" applyProtection="0">
      <alignment horizontal="center" vertical="top" wrapText="1"/>
    </xf>
    <xf numFmtId="0" fontId="38" fillId="39" borderId="37" applyNumberFormat="0" applyFont="1" applyFill="1" applyBorder="1" applyAlignment="1" applyProtection="0">
      <alignment horizontal="right" vertical="top" wrapText="1"/>
    </xf>
    <xf numFmtId="112" fontId="39" fillId="40" borderId="38" applyNumberFormat="1" applyFont="1" applyFill="1" applyBorder="1" applyAlignment="1" applyProtection="0">
      <alignment horizontal="right" vertical="top" wrapText="1"/>
    </xf>
    <xf numFmtId="113" fontId="40" fillId="41" borderId="39" applyNumberFormat="1" applyFont="1" applyFill="1" applyBorder="1" applyAlignment="1" applyProtection="0">
      <alignment horizontal="right" vertical="top" wrapText="1"/>
    </xf>
    <xf numFmtId="114" fontId="41" fillId="42" borderId="40" applyNumberFormat="1" applyFont="1" applyFill="1" applyBorder="1" applyAlignment="1" applyProtection="0">
      <alignment horizontal="right" vertical="top" wrapText="1"/>
    </xf>
    <xf numFmtId="115" fontId="42" fillId="43" borderId="41" applyNumberFormat="1" applyFont="1" applyFill="1" applyBorder="1" applyAlignment="1" applyProtection="0">
      <alignment horizontal="right" vertical="top" wrapText="1"/>
    </xf>
    <xf numFmtId="0" fontId="43" fillId="44" borderId="42" applyNumberFormat="0" applyFont="1" applyFill="1" applyBorder="1" applyAlignment="1" applyProtection="0">
      <alignment horizontal="left" vertical="top" wrapText="1"/>
    </xf>
    <xf numFmtId="0" fontId="44" fillId="45" borderId="43" applyNumberFormat="0" applyFont="1" applyFill="1" applyBorder="1" applyAlignment="1" applyProtection="0">
      <alignment horizontal="center" vertical="top" wrapText="1"/>
    </xf>
    <xf numFmtId="0" fontId="45" fillId="46" borderId="44" applyNumberFormat="0" applyFont="1" applyFill="1" applyBorder="1" applyAlignment="1" applyProtection="0">
      <alignment horizontal="right" vertical="top" wrapText="1"/>
    </xf>
    <xf numFmtId="116" fontId="46" fillId="47" borderId="45" applyNumberFormat="1" applyFont="1" applyFill="1" applyBorder="1" applyAlignment="1" applyProtection="0">
      <alignment horizontal="right" vertical="top" wrapText="1"/>
    </xf>
    <xf numFmtId="117" fontId="47" fillId="48" borderId="46" applyNumberFormat="1" applyFont="1" applyFill="1" applyBorder="1" applyAlignment="1" applyProtection="0">
      <alignment horizontal="right" vertical="top" wrapText="1"/>
    </xf>
    <xf numFmtId="118" fontId="48" fillId="49" borderId="47" applyNumberFormat="1" applyFont="1" applyFill="1" applyBorder="1" applyAlignment="1" applyProtection="0">
      <alignment horizontal="right" vertical="top" wrapText="1"/>
    </xf>
    <xf numFmtId="119" fontId="49" fillId="50" borderId="48" applyNumberFormat="1" applyFont="1" applyFill="1" applyBorder="1" applyAlignment="1" applyProtection="0">
      <alignment horizontal="right" vertical="top" wrapText="1"/>
    </xf>
    <xf numFmtId="0" fontId="50" fillId="51" borderId="49" applyNumberFormat="0" applyFont="1" applyFill="1" applyBorder="1" applyAlignment="1" applyProtection="0">
      <alignment horizontal="right" vertical="top" wrapText="1"/>
    </xf>
    <xf numFmtId="0" fontId="51" fillId="52" borderId="50" applyNumberFormat="0" applyFont="1" applyFill="1" applyBorder="1" applyAlignment="1" applyProtection="0">
      <alignment horizontal="left" vertical="top" wrapText="1"/>
    </xf>
    <xf numFmtId="0" fontId="52" fillId="53" borderId="51" applyNumberFormat="0" applyFont="1" applyFill="1" applyBorder="1" applyAlignment="1" applyProtection="0">
      <alignment horizontal="center" vertical="top" wrapText="1"/>
    </xf>
    <xf numFmtId="0" fontId="53" fillId="54" borderId="52" applyNumberFormat="0" applyFont="1" applyFill="1" applyBorder="1" applyAlignment="1" applyProtection="0">
      <alignment horizontal="right" vertical="top" wrapText="1"/>
    </xf>
    <xf numFmtId="0" fontId="54" fillId="55" borderId="0" applyNumberFormat="0" applyFont="1" applyFill="1" applyBorder="0" applyAlignment="1" applyProtection="0">
      <alignment horizontal="left" vertical="top" wrapText="1"/>
    </xf>
    <xf numFmtId="0" fontId="55" fillId="56" borderId="0" applyNumberFormat="0" applyFont="1" applyFill="1" applyBorder="0" applyAlignment="1" applyProtection="0">
      <alignment horizontal="center" vertical="top" wrapText="1"/>
    </xf>
    <xf numFmtId="0" fontId="56" fillId="57" borderId="0" applyNumberFormat="0" applyFont="1" applyFill="1" applyBorder="0" applyAlignment="1" applyProtection="0">
      <alignment horizontal="right" vertical="top" wrapText="1"/>
    </xf>
    <xf numFmtId="120" fontId="57" fillId="58" borderId="0" applyNumberFormat="1" applyFont="1" applyFill="1" applyBorder="0" applyAlignment="1" applyProtection="0">
      <alignment horizontal="right" vertical="top" wrapText="1"/>
    </xf>
    <xf numFmtId="121" fontId="58" fillId="59" borderId="0" applyNumberFormat="1" applyFont="1" applyFill="1" applyBorder="0" applyAlignment="1" applyProtection="0">
      <alignment horizontal="right" vertical="top" wrapText="1"/>
    </xf>
    <xf numFmtId="122" fontId="59" fillId="60" borderId="0" applyNumberFormat="1" applyFont="1" applyFill="1" applyBorder="0" applyAlignment="1" applyProtection="0">
      <alignment horizontal="left" vertical="top" wrapText="1"/>
    </xf>
    <xf numFmtId="123" fontId="60" fillId="61" borderId="0" applyNumberFormat="1" applyFont="1" applyFill="1" applyBorder="0" applyAlignment="1" applyProtection="0">
      <alignment horizontal="left" vertical="top" wrapText="1"/>
    </xf>
    <xf numFmtId="124" fontId="61" fillId="62" borderId="0" applyNumberFormat="1" applyFont="1" applyFill="1" applyBorder="0" applyAlignment="1" applyProtection="0">
      <alignment horizontal="right" vertical="top" wrapText="1"/>
    </xf>
    <xf numFmtId="125" fontId="62" fillId="63" borderId="0" applyNumberFormat="1" applyFont="1" applyFill="1" applyBorder="0" applyAlignment="1" applyProtection="0">
      <alignment horizontal="right" vertical="top" wrapText="1"/>
    </xf>
    <xf numFmtId="0" fontId="63" fillId="64" borderId="0" applyNumberFormat="0" applyFont="1" applyFill="1" applyBorder="0" applyAlignment="1" applyProtection="0">
      <alignment horizontal="left" vertical="top" wrapText="1"/>
    </xf>
    <xf numFmtId="0" fontId="64" fillId="65" borderId="0" applyNumberFormat="0" applyFont="1" applyFill="1" applyBorder="0" applyAlignment="1" applyProtection="0">
      <alignment horizontal="center" vertical="top" wrapText="1"/>
    </xf>
    <xf numFmtId="0" fontId="65" fillId="66" borderId="0" applyNumberFormat="0" applyFont="1" applyFill="1" applyBorder="0" applyAlignment="1" applyProtection="0">
      <alignment horizontal="right" vertical="top" wrapText="1"/>
    </xf>
    <xf numFmtId="126" fontId="66" fillId="67" borderId="0" applyNumberFormat="1" applyFont="1" applyFill="1" applyBorder="0" applyAlignment="1" applyProtection="0">
      <alignment horizontal="right" vertical="top" wrapText="1"/>
    </xf>
    <xf numFmtId="0" fontId="67" fillId="68" borderId="53" applyNumberFormat="0" applyFont="1" applyFill="1" applyBorder="1" applyAlignment="1" applyProtection="0">
      <alignment horizontal="left" vertical="top" wrapText="1"/>
    </xf>
    <xf numFmtId="0" fontId="68" fillId="69" borderId="54" applyNumberFormat="0" applyFont="1" applyFill="1" applyBorder="1" applyAlignment="1" applyProtection="0">
      <alignment horizontal="center" vertical="top" wrapText="1"/>
    </xf>
    <xf numFmtId="0" fontId="69" fillId="70" borderId="55" applyNumberFormat="0" applyFont="1" applyFill="1" applyBorder="1" applyAlignment="1" applyProtection="0">
      <alignment horizontal="right" vertical="top" wrapText="1"/>
    </xf>
    <xf numFmtId="0" fontId="70" fillId="71" borderId="56" applyNumberFormat="0" applyFont="1" applyFill="1" applyBorder="1" applyAlignment="1" applyProtection="0">
      <alignment horizontal="right" vertical="top" wrapText="1"/>
    </xf>
    <xf numFmtId="0" fontId="71" fillId="72" borderId="57" applyNumberFormat="0" applyFont="1" applyFill="1" applyBorder="1" applyAlignment="1" applyProtection="0">
      <alignment horizontal="right" vertical="top" wrapText="1"/>
    </xf>
    <xf numFmtId="0" fontId="72" fillId="73" borderId="58" applyNumberFormat="0" applyFont="1" applyFill="1" applyBorder="1" applyAlignment="1" applyProtection="0">
      <alignment horizontal="right" vertical="top" wrapText="1"/>
    </xf>
    <xf numFmtId="0" fontId="73" fillId="74" borderId="59" applyNumberFormat="0" applyFont="1" applyFill="1" applyBorder="1" applyAlignment="1" applyProtection="0">
      <alignment horizontal="right" vertical="top" wrapText="1"/>
    </xf>
    <xf numFmtId="0" fontId="74" fillId="75" borderId="0" applyNumberFormat="0" applyFont="1" applyFill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/Relationships>
</file>

<file path=xl/worksheets/_rels/sheet1.xml.rels><?xml version="1.0" encoding="UTF-8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J149"/>
  <sheetViews>
    <sheetView defaultGridColor="1" rightToLeft="0" showFormulas="0" showGridLines="1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width="13" min="1" max="1" bestFit="1" customWidth="1"/>
    <col width="13" min="2" max="2" bestFit="1" customWidth="1"/>
    <col width="13.2" min="3" max="3" bestFit="1" customWidth="1"/>
    <col width="60" min="4" max="4" bestFit="1" customWidth="1"/>
    <col width="8" min="5" max="5" bestFit="1" customWidth="1"/>
    <col width="13" min="6" max="6" bestFit="1" customWidth="1"/>
    <col width="13" min="7" max="7" bestFit="1" customWidth="1"/>
    <col width="13" min="8" max="8" bestFit="1" customWidth="1"/>
    <col width="13" min="9" max="9" bestFit="1" customWidth="1"/>
    <col width="13" min="10" max="10" bestFit="1" customWidth="1"/>
    <col width="13" min="11" max="11" bestFit="1" customWidth="1"/>
  </cols>
  <sheetData>
    <row customHeight="1" ht="30" r="1">
      <c r="A1" s="56"/>
      <c r="B1" s="56"/>
      <c r="C1" s="56"/>
      <c r="D1" s="56"/>
      <c r="E1" s="56"/>
      <c r="F1" s="56"/>
      <c r="G1" s="56"/>
      <c r="H1" s="56" t="inlineStr">
        <is>
          <t>Valor Final do Orçamento</t>
        </is>
      </c>
      <c r="I1" s="56"/>
      <c r="J1" s="59" t="str">
        <f>i4 + i23 + i25 + i28 + i31 + i37 + i41 + i45 + i48 + i53 + i58 + i64 + i66 + i68 + i89 + i103 + i114 + i126 + i131 + i140 + i146 + i148</f>
      </c>
    </row>
    <row customHeight="1" ht="20" r="2">
      <c r="A2" s="56"/>
      <c r="B2" s="56"/>
      <c r="C2" s="56"/>
      <c r="D2" s="56"/>
      <c r="E2" s="56"/>
      <c r="F2" s="56"/>
      <c r="G2" s="56"/>
      <c r="H2" s="56" t="inlineStr">
        <is>
          <t>BDI</t>
        </is>
      </c>
      <c r="I2" s="56"/>
      <c r="J2" s="64" t="n">
        <v>0.25</v>
      </c>
    </row>
    <row customHeight="1" ht="30" r="3">
      <c r="A3" s="5" t="inlineStr">
        <is>
          <t>Item</t>
        </is>
      </c>
      <c r="B3" s="8" t="inlineStr">
        <is>
          <t>Código</t>
        </is>
      </c>
      <c r="C3" s="5" t="inlineStr">
        <is>
          <t>Banco</t>
        </is>
      </c>
      <c r="D3" s="5" t="inlineStr">
        <is>
          <t>Descrição</t>
        </is>
      </c>
      <c r="E3" s="6" t="inlineStr">
        <is>
          <t>Und</t>
        </is>
      </c>
      <c r="F3" s="8" t="inlineStr">
        <is>
          <t>Quant.</t>
        </is>
      </c>
      <c r="G3" s="8" t="inlineStr">
        <is>
          <t>Valor Unit</t>
        </is>
      </c>
      <c r="H3" s="8" t="inlineStr">
        <is>
          <t>Valor Unit com BDI</t>
        </is>
      </c>
      <c r="I3" s="8" t="inlineStr">
        <is>
          <t>Total</t>
        </is>
      </c>
      <c r="J3" s="8" t="inlineStr">
        <is>
          <t>Peso (%)</t>
        </is>
      </c>
    </row>
    <row customHeight="1" ht="24" r="4">
      <c r="A4" s="9" t="inlineStr">
        <is>
          <t> 1 </t>
        </is>
      </c>
      <c r="B4" s="9" t="inlineStr">
        <is>
          <t>  </t>
        </is>
      </c>
      <c r="C4" s="9"/>
      <c r="D4" s="9" t="inlineStr">
        <is>
          <t>SERVIÇOS PRELIMINARES</t>
        </is>
      </c>
      <c r="E4" s="10"/>
      <c r="F4" s="11" t="n">
        <v>1.0</v>
      </c>
      <c r="G4" s="11" t="inlineStr">
        <is>
          <t/>
        </is>
      </c>
      <c r="H4" s="12" t="str">
        <f>i5 + i6 + i7 + i8 + i9 + i10 + i11 + i12 + i13 + i14 + i15 + i16 + i17 + i18 + i19 + i20 + i21 + i22</f>
      </c>
      <c r="I4" s="12" t="str">
        <f>TRUNC(F4 * h4,2)</f>
      </c>
      <c r="J4" s="13" t="str">
        <f>i4 / j1</f>
      </c>
    </row>
    <row customHeight="1" ht="24" r="5">
      <c r="A5" s="17" t="inlineStr">
        <is>
          <t> 1.1 </t>
        </is>
      </c>
      <c r="B5" s="17" t="inlineStr">
        <is>
          <t> 011340 </t>
        </is>
      </c>
      <c r="C5" s="17" t="inlineStr">
        <is>
          <t>SEDOP</t>
        </is>
      </c>
      <c r="D5" s="17" t="inlineStr">
        <is>
          <t>Placa de obra em lona com plotagem de gráfica</t>
        </is>
      </c>
      <c r="E5" s="18" t="inlineStr">
        <is>
          <t>m²</t>
        </is>
      </c>
      <c r="F5" s="19" t="n">
        <v>6.0</v>
      </c>
      <c r="G5" s="20" t="n">
        <v>180.96</v>
      </c>
      <c r="H5" s="20" t="str">
        <f>TRUNC(TRUNC(G5 * j2, 2) + G5, 2)</f>
      </c>
      <c r="I5" s="20" t="str">
        <f>TRUNC(F5 * h5,2)</f>
      </c>
      <c r="J5" s="21" t="str">
        <f>i5 / j1</f>
      </c>
    </row>
    <row customHeight="1" ht="24" r="6">
      <c r="A6" s="17" t="inlineStr">
        <is>
          <t> 1.2 </t>
        </is>
      </c>
      <c r="B6" s="17" t="inlineStr">
        <is>
          <t> 010009 </t>
        </is>
      </c>
      <c r="C6" s="17" t="inlineStr">
        <is>
          <t>SEDOP</t>
        </is>
      </c>
      <c r="D6" s="17" t="inlineStr">
        <is>
          <t>Locação da obra a trena</t>
        </is>
      </c>
      <c r="E6" s="18" t="inlineStr">
        <is>
          <t>m²</t>
        </is>
      </c>
      <c r="F6" s="19" t="n">
        <v>273.0</v>
      </c>
      <c r="G6" s="20" t="n">
        <v>6.68</v>
      </c>
      <c r="H6" s="20" t="str">
        <f>TRUNC(TRUNC(G6 * j2, 2) + G6, 2)</f>
      </c>
      <c r="I6" s="20" t="str">
        <f>TRUNC(F6 * h6,2)</f>
      </c>
      <c r="J6" s="21" t="str">
        <f>i6 / j1</f>
      </c>
    </row>
    <row customHeight="1" ht="24" r="7">
      <c r="A7" s="17" t="inlineStr">
        <is>
          <t> 1.3 </t>
        </is>
      </c>
      <c r="B7" s="17" t="inlineStr">
        <is>
          <t> 011171 </t>
        </is>
      </c>
      <c r="C7" s="17" t="inlineStr">
        <is>
          <t>SEDOP</t>
        </is>
      </c>
      <c r="D7" s="17" t="inlineStr">
        <is>
          <t>Licenças e taxas da obra (até 500m2)</t>
        </is>
      </c>
      <c r="E7" s="18" t="inlineStr">
        <is>
          <t>cj</t>
        </is>
      </c>
      <c r="F7" s="19" t="n">
        <v>1.0</v>
      </c>
      <c r="G7" s="20" t="n">
        <v>7198.55</v>
      </c>
      <c r="H7" s="20" t="str">
        <f>TRUNC(TRUNC(G7 * j2, 2) + G7, 2)</f>
      </c>
      <c r="I7" s="20" t="str">
        <f>TRUNC(F7 * h7,2)</f>
      </c>
      <c r="J7" s="21" t="str">
        <f>i7 / j1</f>
      </c>
    </row>
    <row customHeight="1" ht="24" r="8">
      <c r="A8" s="17" t="inlineStr">
        <is>
          <t> 1.4 </t>
        </is>
      </c>
      <c r="B8" s="17" t="inlineStr">
        <is>
          <t> 010008 </t>
        </is>
      </c>
      <c r="C8" s="17" t="inlineStr">
        <is>
          <t>SEDOP</t>
        </is>
      </c>
      <c r="D8" s="17" t="inlineStr">
        <is>
          <t>Limpeza do terreno</t>
        </is>
      </c>
      <c r="E8" s="18" t="inlineStr">
        <is>
          <t>m²</t>
        </is>
      </c>
      <c r="F8" s="19" t="n">
        <v>273.0</v>
      </c>
      <c r="G8" s="20" t="n">
        <v>6.22</v>
      </c>
      <c r="H8" s="20" t="str">
        <f>TRUNC(TRUNC(G8 * j2, 2) + G8, 2)</f>
      </c>
      <c r="I8" s="20" t="str">
        <f>TRUNC(F8 * h8,2)</f>
      </c>
      <c r="J8" s="21" t="str">
        <f>i8 / j1</f>
      </c>
    </row>
    <row customHeight="1" ht="24" r="9">
      <c r="A9" s="17" t="inlineStr">
        <is>
          <t> 1.5 </t>
        </is>
      </c>
      <c r="B9" s="17" t="inlineStr">
        <is>
          <t> 020177 </t>
        </is>
      </c>
      <c r="C9" s="17" t="inlineStr">
        <is>
          <t>SEDOP</t>
        </is>
      </c>
      <c r="D9" s="17" t="inlineStr">
        <is>
          <t>Bota fora manual até 200m</t>
        </is>
      </c>
      <c r="E9" s="18" t="inlineStr">
        <is>
          <t>m³</t>
        </is>
      </c>
      <c r="F9" s="19" t="n">
        <v>85.99</v>
      </c>
      <c r="G9" s="20" t="n">
        <v>102.04</v>
      </c>
      <c r="H9" s="20" t="str">
        <f>TRUNC(TRUNC(G9 * j2, 2) + G9, 2)</f>
      </c>
      <c r="I9" s="20" t="str">
        <f>TRUNC(F9 * h9,2)</f>
      </c>
      <c r="J9" s="21" t="str">
        <f>i9 / j1</f>
      </c>
    </row>
    <row customHeight="1" ht="24" r="10">
      <c r="A10" s="17" t="inlineStr">
        <is>
          <t> 1.6 </t>
        </is>
      </c>
      <c r="B10" s="17" t="inlineStr">
        <is>
          <t> 010005 </t>
        </is>
      </c>
      <c r="C10" s="17" t="inlineStr">
        <is>
          <t>SEDOP</t>
        </is>
      </c>
      <c r="D10" s="17" t="inlineStr">
        <is>
          <t>Barracão de madeira/Almoxarifado</t>
        </is>
      </c>
      <c r="E10" s="18" t="inlineStr">
        <is>
          <t>m²</t>
        </is>
      </c>
      <c r="F10" s="19" t="n">
        <v>16.0</v>
      </c>
      <c r="G10" s="20" t="n">
        <v>546.2</v>
      </c>
      <c r="H10" s="20" t="str">
        <f>TRUNC(TRUNC(G10 * j2, 2) + G10, 2)</f>
      </c>
      <c r="I10" s="20" t="str">
        <f>TRUNC(F10 * h10,2)</f>
      </c>
      <c r="J10" s="21" t="str">
        <f>i10 / j1</f>
      </c>
    </row>
    <row customHeight="1" ht="24" r="11">
      <c r="A11" s="17" t="inlineStr">
        <is>
          <t> 1.7 </t>
        </is>
      </c>
      <c r="B11" s="17" t="inlineStr">
        <is>
          <t> 010786 </t>
        </is>
      </c>
      <c r="C11" s="17" t="inlineStr">
        <is>
          <t>SEDOP</t>
        </is>
      </c>
      <c r="D11" s="17" t="inlineStr">
        <is>
          <t>Aluguel e montagem de andaime metálico</t>
        </is>
      </c>
      <c r="E11" s="18" t="inlineStr">
        <is>
          <t>m2/mês</t>
        </is>
      </c>
      <c r="F11" s="19" t="n">
        <v>200.0</v>
      </c>
      <c r="G11" s="20" t="n">
        <v>19.48</v>
      </c>
      <c r="H11" s="20" t="str">
        <f>TRUNC(TRUNC(G11 * j2, 2) + G11, 2)</f>
      </c>
      <c r="I11" s="20" t="str">
        <f>TRUNC(F11 * h11,2)</f>
      </c>
      <c r="J11" s="21" t="str">
        <f>i11 / j1</f>
      </c>
    </row>
    <row customHeight="1" ht="24" r="12">
      <c r="A12" s="17" t="inlineStr">
        <is>
          <t> 1.8 </t>
        </is>
      </c>
      <c r="B12" s="17" t="inlineStr">
        <is>
          <t> 000103 </t>
        </is>
      </c>
      <c r="C12" s="17" t="inlineStr">
        <is>
          <t>SBC</t>
        </is>
      </c>
      <c r="D12" s="17" t="inlineStr">
        <is>
          <t>PROJETO DE ARQUITETURA</t>
        </is>
      </c>
      <c r="E12" s="18" t="inlineStr">
        <is>
          <t>m²</t>
        </is>
      </c>
      <c r="F12" s="19" t="n">
        <v>546.0</v>
      </c>
      <c r="G12" s="20" t="n">
        <v>13.12</v>
      </c>
      <c r="H12" s="20" t="str">
        <f>TRUNC(TRUNC(G12 * j2, 2) + G12, 2)</f>
      </c>
      <c r="I12" s="20" t="str">
        <f>TRUNC(F12 * h12,2)</f>
      </c>
      <c r="J12" s="21" t="str">
        <f>i12 / j1</f>
      </c>
    </row>
    <row customHeight="1" ht="26" r="13">
      <c r="A13" s="17" t="inlineStr">
        <is>
          <t> 1.9 </t>
        </is>
      </c>
      <c r="B13" s="17" t="inlineStr">
        <is>
          <t> 000056 </t>
        </is>
      </c>
      <c r="C13" s="17" t="inlineStr">
        <is>
          <t>SBC</t>
        </is>
      </c>
      <c r="D13" s="17" t="inlineStr">
        <is>
          <t>PROJETO ""AS BUILT"" ARQUITETURA GERAL FORMATO A0</t>
        </is>
      </c>
      <c r="E13" s="18" t="inlineStr">
        <is>
          <t>UN</t>
        </is>
      </c>
      <c r="F13" s="19" t="n">
        <v>1.0</v>
      </c>
      <c r="G13" s="20" t="n">
        <v>3586.11</v>
      </c>
      <c r="H13" s="20" t="str">
        <f>TRUNC(TRUNC(G13 * j2, 2) + G13, 2)</f>
      </c>
      <c r="I13" s="20" t="str">
        <f>TRUNC(F13 * h13,2)</f>
      </c>
      <c r="J13" s="21" t="str">
        <f>i13 / j1</f>
      </c>
    </row>
    <row customHeight="1" ht="26" r="14">
      <c r="A14" s="17" t="inlineStr">
        <is>
          <t> 1.10 </t>
        </is>
      </c>
      <c r="B14" s="17" t="inlineStr">
        <is>
          <t> 000406 </t>
        </is>
      </c>
      <c r="C14" s="17" t="inlineStr">
        <is>
          <t>SBC</t>
        </is>
      </c>
      <c r="D14" s="17" t="inlineStr">
        <is>
          <t>PROJETO DE DRENAGEM E AGUAS PLUVIAIS ACIMA DE 400m2</t>
        </is>
      </c>
      <c r="E14" s="18" t="inlineStr">
        <is>
          <t>m²</t>
        </is>
      </c>
      <c r="F14" s="19" t="n">
        <v>273.0</v>
      </c>
      <c r="G14" s="20" t="n">
        <v>8.55</v>
      </c>
      <c r="H14" s="20" t="str">
        <f>TRUNC(TRUNC(G14 * j2, 2) + G14, 2)</f>
      </c>
      <c r="I14" s="20" t="str">
        <f>TRUNC(F14 * h14,2)</f>
      </c>
      <c r="J14" s="21" t="str">
        <f>i14 / j1</f>
      </c>
    </row>
    <row customHeight="1" ht="24" r="15">
      <c r="A15" s="17" t="inlineStr">
        <is>
          <t> 1.11 </t>
        </is>
      </c>
      <c r="B15" s="17" t="inlineStr">
        <is>
          <t> 000600 </t>
        </is>
      </c>
      <c r="C15" s="17" t="inlineStr">
        <is>
          <t>SBC</t>
        </is>
      </c>
      <c r="D15" s="17" t="inlineStr">
        <is>
          <t>PROJETO DE FUNDACOES ATE 400m2</t>
        </is>
      </c>
      <c r="E15" s="18" t="inlineStr">
        <is>
          <t>m²</t>
        </is>
      </c>
      <c r="F15" s="19" t="n">
        <v>273.0</v>
      </c>
      <c r="G15" s="20" t="n">
        <v>17.32</v>
      </c>
      <c r="H15" s="20" t="str">
        <f>TRUNC(TRUNC(G15 * j2, 2) + G15, 2)</f>
      </c>
      <c r="I15" s="20" t="str">
        <f>TRUNC(F15 * h15,2)</f>
      </c>
      <c r="J15" s="21" t="str">
        <f>i15 / j1</f>
      </c>
    </row>
    <row customHeight="1" ht="24" r="16">
      <c r="A16" s="17" t="inlineStr">
        <is>
          <t> 1.12 </t>
        </is>
      </c>
      <c r="B16" s="17" t="inlineStr">
        <is>
          <t> 000086 </t>
        </is>
      </c>
      <c r="C16" s="17" t="inlineStr">
        <is>
          <t>SBC</t>
        </is>
      </c>
      <c r="D16" s="17" t="inlineStr">
        <is>
          <t>PROJETO DE INSTALACAO HIDRAULICA EM EDIFICACOES</t>
        </is>
      </c>
      <c r="E16" s="18" t="inlineStr">
        <is>
          <t>m²</t>
        </is>
      </c>
      <c r="F16" s="19" t="n">
        <v>16.5</v>
      </c>
      <c r="G16" s="20" t="n">
        <v>13.65</v>
      </c>
      <c r="H16" s="20" t="str">
        <f>TRUNC(TRUNC(G16 * j2, 2) + G16, 2)</f>
      </c>
      <c r="I16" s="20" t="str">
        <f>TRUNC(F16 * h16,2)</f>
      </c>
      <c r="J16" s="21" t="str">
        <f>i16 / j1</f>
      </c>
    </row>
    <row customHeight="1" ht="24" r="17">
      <c r="A17" s="17" t="inlineStr">
        <is>
          <t> 1.13 </t>
        </is>
      </c>
      <c r="B17" s="17" t="inlineStr">
        <is>
          <t> 000063 </t>
        </is>
      </c>
      <c r="C17" s="17" t="inlineStr">
        <is>
          <t>SBC</t>
        </is>
      </c>
      <c r="D17" s="17" t="inlineStr">
        <is>
          <t>PROJETO DE INSTALACOES ELETRICAS ATE 400M2</t>
        </is>
      </c>
      <c r="E17" s="18" t="inlineStr">
        <is>
          <t>m²</t>
        </is>
      </c>
      <c r="F17" s="19" t="n">
        <v>546.0</v>
      </c>
      <c r="G17" s="20" t="n">
        <v>17.85</v>
      </c>
      <c r="H17" s="20" t="str">
        <f>TRUNC(TRUNC(G17 * j2, 2) + G17, 2)</f>
      </c>
      <c r="I17" s="20" t="str">
        <f>TRUNC(F17 * h17,2)</f>
      </c>
      <c r="J17" s="21" t="str">
        <f>i17 / j1</f>
      </c>
    </row>
    <row customHeight="1" ht="24" r="18">
      <c r="A18" s="17" t="inlineStr">
        <is>
          <t> 1.14 </t>
        </is>
      </c>
      <c r="B18" s="17" t="inlineStr">
        <is>
          <t> 000301 </t>
        </is>
      </c>
      <c r="C18" s="17" t="inlineStr">
        <is>
          <t>SBC</t>
        </is>
      </c>
      <c r="D18" s="17" t="inlineStr">
        <is>
          <t>PROJETO ESTRUTURAL PARA EDIFICACOES</t>
        </is>
      </c>
      <c r="E18" s="18" t="inlineStr">
        <is>
          <t>m²</t>
        </is>
      </c>
      <c r="F18" s="19" t="n">
        <v>546.0</v>
      </c>
      <c r="G18" s="20" t="n">
        <v>21.0</v>
      </c>
      <c r="H18" s="20" t="str">
        <f>TRUNC(TRUNC(G18 * j2, 2) + G18, 2)</f>
      </c>
      <c r="I18" s="20" t="str">
        <f>TRUNC(F18 * h18,2)</f>
      </c>
      <c r="J18" s="21" t="str">
        <f>i18 / j1</f>
      </c>
    </row>
    <row customHeight="1" ht="24" r="19">
      <c r="A19" s="17" t="inlineStr">
        <is>
          <t> 1.15 </t>
        </is>
      </c>
      <c r="B19" s="17" t="inlineStr">
        <is>
          <t> 000073 </t>
        </is>
      </c>
      <c r="C19" s="17" t="inlineStr">
        <is>
          <t>SBC</t>
        </is>
      </c>
      <c r="D19" s="17" t="inlineStr">
        <is>
          <t>PROJETO CONTRATADO DE INSTALACAO AR CONDICIONADO</t>
        </is>
      </c>
      <c r="E19" s="18" t="inlineStr">
        <is>
          <t>m²</t>
        </is>
      </c>
      <c r="F19" s="19" t="n">
        <v>546.0</v>
      </c>
      <c r="G19" s="20" t="n">
        <v>23.55</v>
      </c>
      <c r="H19" s="20" t="str">
        <f>TRUNC(TRUNC(G19 * j2, 2) + G19, 2)</f>
      </c>
      <c r="I19" s="20" t="str">
        <f>TRUNC(F19 * h19,2)</f>
      </c>
      <c r="J19" s="21" t="str">
        <f>i19 / j1</f>
      </c>
    </row>
    <row customHeight="1" ht="24" r="20">
      <c r="A20" s="17" t="inlineStr">
        <is>
          <t> 1.16 </t>
        </is>
      </c>
      <c r="B20" s="17" t="inlineStr">
        <is>
          <t> 011330 </t>
        </is>
      </c>
      <c r="C20" s="17" t="inlineStr">
        <is>
          <t>SEDOP</t>
        </is>
      </c>
      <c r="D20" s="17" t="inlineStr">
        <is>
          <t>Furo de sondagem - mais de 15m</t>
        </is>
      </c>
      <c r="E20" s="18" t="inlineStr">
        <is>
          <t>un</t>
        </is>
      </c>
      <c r="F20" s="19" t="n">
        <v>2.0</v>
      </c>
      <c r="G20" s="20" t="n">
        <v>2999.05</v>
      </c>
      <c r="H20" s="20" t="str">
        <f>TRUNC(TRUNC(G20 * j2, 2) + G20, 2)</f>
      </c>
      <c r="I20" s="20" t="str">
        <f>TRUNC(F20 * h20,2)</f>
      </c>
      <c r="J20" s="21" t="str">
        <f>i20 / j1</f>
      </c>
    </row>
    <row customHeight="1" ht="24" r="21">
      <c r="A21" s="17" t="inlineStr">
        <is>
          <t> 1.17 </t>
        </is>
      </c>
      <c r="B21" s="17" t="inlineStr">
        <is>
          <t> 000339 </t>
        </is>
      </c>
      <c r="C21" s="17" t="inlineStr">
        <is>
          <t>SBC</t>
        </is>
      </c>
      <c r="D21" s="17" t="inlineStr">
        <is>
          <t>PROJETO DE EDIFICACAO EM ESTRUTURA METALICA</t>
        </is>
      </c>
      <c r="E21" s="18" t="inlineStr">
        <is>
          <t>m²</t>
        </is>
      </c>
      <c r="F21" s="19" t="n">
        <v>273.0</v>
      </c>
      <c r="G21" s="20" t="n">
        <v>16.8</v>
      </c>
      <c r="H21" s="20" t="str">
        <f>TRUNC(TRUNC(G21 * j2, 2) + G21, 2)</f>
      </c>
      <c r="I21" s="20" t="str">
        <f>TRUNC(F21 * h21,2)</f>
      </c>
      <c r="J21" s="21" t="str">
        <f>i21 / j1</f>
      </c>
    </row>
    <row customHeight="1" ht="26" r="22">
      <c r="A22" s="17" t="inlineStr">
        <is>
          <t> 1.18 </t>
        </is>
      </c>
      <c r="B22" s="17" t="inlineStr">
        <is>
          <t> 97622 </t>
        </is>
      </c>
      <c r="C22" s="17" t="inlineStr">
        <is>
          <t>SINAPI</t>
        </is>
      </c>
      <c r="D22" s="17" t="inlineStr">
        <is>
          <t>DEMOLIÇÃO DE ALVENARIA DE BLOCO FURADO, DE FORMA MANUAL, SEM REAPROVEITAMENTO. AF_09/2023</t>
        </is>
      </c>
      <c r="E22" s="18" t="inlineStr">
        <is>
          <t>m³</t>
        </is>
      </c>
      <c r="F22" s="19" t="n">
        <v>63.2</v>
      </c>
      <c r="G22" s="20" t="n">
        <v>61.64</v>
      </c>
      <c r="H22" s="20" t="str">
        <f>TRUNC(TRUNC(G22 * j2, 2) + G22, 2)</f>
      </c>
      <c r="I22" s="20" t="str">
        <f>TRUNC(F22 * h22,2)</f>
      </c>
      <c r="J22" s="21" t="str">
        <f>i22 / j1</f>
      </c>
    </row>
    <row customHeight="1" ht="24" r="23">
      <c r="A23" s="9" t="inlineStr">
        <is>
          <t> 2 </t>
        </is>
      </c>
      <c r="B23" s="9" t="inlineStr">
        <is>
          <t>  </t>
        </is>
      </c>
      <c r="C23" s="9"/>
      <c r="D23" s="9" t="inlineStr">
        <is>
          <t>ADMINISTRAÇÃO LOCAL DA OBRA</t>
        </is>
      </c>
      <c r="E23" s="10"/>
      <c r="F23" s="11" t="n">
        <v>1.0</v>
      </c>
      <c r="G23" s="11" t="inlineStr">
        <is>
          <t/>
        </is>
      </c>
      <c r="H23" s="12" t="str">
        <f>i24</f>
      </c>
      <c r="I23" s="12" t="str">
        <f>TRUNC(F23 * h23,2)</f>
      </c>
      <c r="J23" s="13" t="str">
        <f>i23 / j1</f>
      </c>
    </row>
    <row customHeight="1" ht="26" r="24">
      <c r="A24" s="17" t="inlineStr">
        <is>
          <t> 2.1 </t>
        </is>
      </c>
      <c r="B24" s="17" t="inlineStr">
        <is>
          <t> CPU-01/37 </t>
        </is>
      </c>
      <c r="C24" s="17" t="inlineStr">
        <is>
          <t>Próprio</t>
        </is>
      </c>
      <c r="D24" s="17" t="inlineStr">
        <is>
          <t>ADMINISTRAÇÃO DA OBRA ( ENGENHEIRO , MESTRE DE OBRAS , ALMOXARIFE  )</t>
        </is>
      </c>
      <c r="E24" s="18" t="inlineStr">
        <is>
          <t>MÊS</t>
        </is>
      </c>
      <c r="F24" s="19" t="n">
        <v>6.0</v>
      </c>
      <c r="G24" s="20" t="n">
        <v>18881.16</v>
      </c>
      <c r="H24" s="20" t="str">
        <f>TRUNC(TRUNC(G24 * j2, 2) + G24, 2)</f>
      </c>
      <c r="I24" s="20" t="str">
        <f>TRUNC(F24 * h24,2)</f>
      </c>
      <c r="J24" s="21" t="str">
        <f>i24 / j1</f>
      </c>
    </row>
    <row customHeight="1" ht="24" r="25">
      <c r="A25" s="9" t="inlineStr">
        <is>
          <t> 3 </t>
        </is>
      </c>
      <c r="B25" s="9" t="inlineStr">
        <is>
          <t>  </t>
        </is>
      </c>
      <c r="C25" s="9"/>
      <c r="D25" s="9" t="inlineStr">
        <is>
          <t>ESCAVAÇÕES E MOVIMENTAÇÃO DE TERRA</t>
        </is>
      </c>
      <c r="E25" s="10"/>
      <c r="F25" s="11" t="n">
        <v>1.0</v>
      </c>
      <c r="G25" s="11" t="inlineStr">
        <is>
          <t/>
        </is>
      </c>
      <c r="H25" s="12" t="str">
        <f>i26 + i27</f>
      </c>
      <c r="I25" s="12" t="str">
        <f>TRUNC(F25 * h25,2)</f>
      </c>
      <c r="J25" s="13" t="str">
        <f>i25 / j1</f>
      </c>
    </row>
    <row customHeight="1" ht="24" r="26">
      <c r="A26" s="17" t="inlineStr">
        <is>
          <t> 3.1 </t>
        </is>
      </c>
      <c r="B26" s="17" t="inlineStr">
        <is>
          <t> 030010 </t>
        </is>
      </c>
      <c r="C26" s="17" t="inlineStr">
        <is>
          <t>SEDOP</t>
        </is>
      </c>
      <c r="D26" s="17" t="inlineStr">
        <is>
          <t>Escavação manual de ate 1.50m de profundidade</t>
        </is>
      </c>
      <c r="E26" s="18" t="inlineStr">
        <is>
          <t>m³</t>
        </is>
      </c>
      <c r="F26" s="19" t="n">
        <v>74.38</v>
      </c>
      <c r="G26" s="20" t="n">
        <v>99.56</v>
      </c>
      <c r="H26" s="20" t="str">
        <f>TRUNC(TRUNC(G26 * j2, 2) + G26, 2)</f>
      </c>
      <c r="I26" s="20" t="str">
        <f>TRUNC(F26 * h26,2)</f>
      </c>
      <c r="J26" s="21" t="str">
        <f>i26 / j1</f>
      </c>
    </row>
    <row customHeight="1" ht="26" r="27">
      <c r="A27" s="17" t="inlineStr">
        <is>
          <t> 3.2 </t>
        </is>
      </c>
      <c r="B27" s="17" t="inlineStr">
        <is>
          <t> 030011 </t>
        </is>
      </c>
      <c r="C27" s="17" t="inlineStr">
        <is>
          <t>SEDOP</t>
        </is>
      </c>
      <c r="D27" s="17" t="inlineStr">
        <is>
          <t>Aterro incluindo carga, descarga, transporte e apiloamento</t>
        </is>
      </c>
      <c r="E27" s="18" t="inlineStr">
        <is>
          <t>m³</t>
        </is>
      </c>
      <c r="F27" s="19" t="n">
        <v>36.75</v>
      </c>
      <c r="G27" s="20" t="n">
        <v>201.3</v>
      </c>
      <c r="H27" s="20" t="str">
        <f>TRUNC(TRUNC(G27 * j2, 2) + G27, 2)</f>
      </c>
      <c r="I27" s="20" t="str">
        <f>TRUNC(F27 * h27,2)</f>
      </c>
      <c r="J27" s="21" t="str">
        <f>i27 / j1</f>
      </c>
    </row>
    <row customHeight="1" ht="24" r="28">
      <c r="A28" s="9" t="inlineStr">
        <is>
          <t> 4 </t>
        </is>
      </c>
      <c r="B28" s="9" t="inlineStr">
        <is>
          <t>  </t>
        </is>
      </c>
      <c r="C28" s="9"/>
      <c r="D28" s="9" t="inlineStr">
        <is>
          <t>FUNDAÇÃO</t>
        </is>
      </c>
      <c r="E28" s="10"/>
      <c r="F28" s="11" t="n">
        <v>1.0</v>
      </c>
      <c r="G28" s="11" t="inlineStr">
        <is>
          <t/>
        </is>
      </c>
      <c r="H28" s="12" t="str">
        <f>i29 + i30</f>
      </c>
      <c r="I28" s="12" t="str">
        <f>TRUNC(F28 * h28,2)</f>
      </c>
      <c r="J28" s="13" t="str">
        <f>i28 / j1</f>
      </c>
    </row>
    <row customHeight="1" ht="24" r="29">
      <c r="A29" s="17" t="inlineStr">
        <is>
          <t> 4.1 </t>
        </is>
      </c>
      <c r="B29" s="17" t="inlineStr">
        <is>
          <t> 040257 </t>
        </is>
      </c>
      <c r="C29" s="17" t="inlineStr">
        <is>
          <t>SEDOP</t>
        </is>
      </c>
      <c r="D29" s="17" t="inlineStr">
        <is>
          <t>Lastro de concreto magro c/ seixo</t>
        </is>
      </c>
      <c r="E29" s="18" t="inlineStr">
        <is>
          <t>m³</t>
        </is>
      </c>
      <c r="F29" s="19" t="n">
        <v>4.37</v>
      </c>
      <c r="G29" s="20" t="n">
        <v>985.74</v>
      </c>
      <c r="H29" s="20" t="str">
        <f>TRUNC(TRUNC(G29 * j2, 2) + G29, 2)</f>
      </c>
      <c r="I29" s="20" t="str">
        <f>TRUNC(F29 * h29,2)</f>
      </c>
      <c r="J29" s="21" t="str">
        <f>i29 / j1</f>
      </c>
    </row>
    <row customHeight="1" ht="26" r="30">
      <c r="A30" s="17" t="inlineStr">
        <is>
          <t> 4.2 </t>
        </is>
      </c>
      <c r="B30" s="17" t="inlineStr">
        <is>
          <t> 050766 </t>
        </is>
      </c>
      <c r="C30" s="17" t="inlineStr">
        <is>
          <t>SEDOP</t>
        </is>
      </c>
      <c r="D30" s="17" t="inlineStr">
        <is>
          <t>Concreto armado fck=25MPA c/ forma mad. branca (incl. lançamento eadensamento)</t>
        </is>
      </c>
      <c r="E30" s="18" t="inlineStr">
        <is>
          <t>m³</t>
        </is>
      </c>
      <c r="F30" s="19" t="n">
        <v>18.24</v>
      </c>
      <c r="G30" s="20" t="n">
        <v>4266.44</v>
      </c>
      <c r="H30" s="20" t="str">
        <f>TRUNC(TRUNC(G30 * j2, 2) + G30, 2)</f>
      </c>
      <c r="I30" s="20" t="str">
        <f>TRUNC(F30 * h30,2)</f>
      </c>
      <c r="J30" s="21" t="str">
        <f>i30 / j1</f>
      </c>
    </row>
    <row customHeight="1" ht="24" r="31">
      <c r="A31" s="9" t="inlineStr">
        <is>
          <t> 5 </t>
        </is>
      </c>
      <c r="B31" s="9" t="inlineStr">
        <is>
          <t>  </t>
        </is>
      </c>
      <c r="C31" s="9"/>
      <c r="D31" s="9" t="inlineStr">
        <is>
          <t>ESTRUTURA</t>
        </is>
      </c>
      <c r="E31" s="10"/>
      <c r="F31" s="11" t="n">
        <v>1.0</v>
      </c>
      <c r="G31" s="11" t="inlineStr">
        <is>
          <t/>
        </is>
      </c>
      <c r="H31" s="12" t="str">
        <f>i32 + i33 + i34 + i35 + i36</f>
      </c>
      <c r="I31" s="12" t="str">
        <f>TRUNC(F31 * h31,2)</f>
      </c>
      <c r="J31" s="13" t="str">
        <f>i31 / j1</f>
      </c>
    </row>
    <row customHeight="1" ht="26" r="32">
      <c r="A32" s="17" t="inlineStr">
        <is>
          <t> 5.1 </t>
        </is>
      </c>
      <c r="B32" s="17" t="inlineStr">
        <is>
          <t> 050766 </t>
        </is>
      </c>
      <c r="C32" s="17" t="inlineStr">
        <is>
          <t>SEDOP</t>
        </is>
      </c>
      <c r="D32" s="17" t="inlineStr">
        <is>
          <t>Concreto armado fck=25MPA c/ forma mad. branca (incl. lançamento eadensamento)</t>
        </is>
      </c>
      <c r="E32" s="18" t="inlineStr">
        <is>
          <t>m³</t>
        </is>
      </c>
      <c r="F32" s="19" t="n">
        <v>21.43</v>
      </c>
      <c r="G32" s="20" t="n">
        <v>4266.44</v>
      </c>
      <c r="H32" s="20" t="str">
        <f>TRUNC(TRUNC(G32 * j2, 2) + G32, 2)</f>
      </c>
      <c r="I32" s="20" t="str">
        <f>TRUNC(F32 * h32,2)</f>
      </c>
      <c r="J32" s="21" t="str">
        <f>i32 / j1</f>
      </c>
    </row>
    <row customHeight="1" ht="26" r="33">
      <c r="A33" s="17" t="inlineStr">
        <is>
          <t> 5.2 </t>
        </is>
      </c>
      <c r="B33" s="17" t="inlineStr">
        <is>
          <t> 050771 </t>
        </is>
      </c>
      <c r="C33" s="17" t="inlineStr">
        <is>
          <t>SEDOP</t>
        </is>
      </c>
      <c r="D33" s="17" t="inlineStr">
        <is>
          <t>Laje pré-moldada treliçada e=16cm (Incl. capeamento) - unidirecional</t>
        </is>
      </c>
      <c r="E33" s="18" t="inlineStr">
        <is>
          <t>m²</t>
        </is>
      </c>
      <c r="F33" s="19" t="n">
        <v>285.6</v>
      </c>
      <c r="G33" s="20" t="n">
        <v>161.33</v>
      </c>
      <c r="H33" s="20" t="str">
        <f>TRUNC(TRUNC(G33 * j2, 2) + G33, 2)</f>
      </c>
      <c r="I33" s="20" t="str">
        <f>TRUNC(F33 * h33,2)</f>
      </c>
      <c r="J33" s="21" t="str">
        <f>i33 / j1</f>
      </c>
    </row>
    <row customHeight="1" ht="24" r="34">
      <c r="A34" s="17" t="inlineStr">
        <is>
          <t> 5.3 </t>
        </is>
      </c>
      <c r="B34" s="17" t="inlineStr">
        <is>
          <t> 051217 </t>
        </is>
      </c>
      <c r="C34" s="17" t="inlineStr">
        <is>
          <t>SEDOP</t>
        </is>
      </c>
      <c r="D34" s="17" t="inlineStr">
        <is>
          <t>Cimbramento metálico com altura até 3,50m</t>
        </is>
      </c>
      <c r="E34" s="18" t="inlineStr">
        <is>
          <t>m²</t>
        </is>
      </c>
      <c r="F34" s="19" t="n">
        <v>113.0</v>
      </c>
      <c r="G34" s="20" t="n">
        <v>102.37</v>
      </c>
      <c r="H34" s="20" t="str">
        <f>TRUNC(TRUNC(G34 * j2, 2) + G34, 2)</f>
      </c>
      <c r="I34" s="20" t="str">
        <f>TRUNC(F34 * h34,2)</f>
      </c>
      <c r="J34" s="21" t="str">
        <f>i34 / j1</f>
      </c>
    </row>
    <row customHeight="1" ht="24" r="35">
      <c r="A35" s="17" t="inlineStr">
        <is>
          <t> 5.4 </t>
        </is>
      </c>
      <c r="B35" s="17" t="inlineStr">
        <is>
          <t> 051294 </t>
        </is>
      </c>
      <c r="C35" s="17" t="inlineStr">
        <is>
          <t>SEDOP</t>
        </is>
      </c>
      <c r="D35" s="17" t="inlineStr">
        <is>
          <t>Cimbramento de madeira p/ h até 4,00 m</t>
        </is>
      </c>
      <c r="E35" s="18" t="inlineStr">
        <is>
          <t>m³</t>
        </is>
      </c>
      <c r="F35" s="19" t="n">
        <v>55.7</v>
      </c>
      <c r="G35" s="20" t="n">
        <v>71.05</v>
      </c>
      <c r="H35" s="20" t="str">
        <f>TRUNC(TRUNC(G35 * j2, 2) + G35, 2)</f>
      </c>
      <c r="I35" s="20" t="str">
        <f>TRUNC(F35 * h35,2)</f>
      </c>
      <c r="J35" s="21" t="str">
        <f>i35 / j1</f>
      </c>
    </row>
    <row customHeight="1" ht="24" r="36">
      <c r="A36" s="17" t="inlineStr">
        <is>
          <t> 5.5 </t>
        </is>
      </c>
      <c r="B36" s="17" t="inlineStr">
        <is>
          <t> 050038 </t>
        </is>
      </c>
      <c r="C36" s="17" t="inlineStr">
        <is>
          <t>SEDOP</t>
        </is>
      </c>
      <c r="D36" s="17" t="inlineStr">
        <is>
          <t>Armação p/ concreto</t>
        </is>
      </c>
      <c r="E36" s="18" t="inlineStr">
        <is>
          <t>kg</t>
        </is>
      </c>
      <c r="F36" s="19" t="n">
        <v>1040.0</v>
      </c>
      <c r="G36" s="20" t="n">
        <v>15.42</v>
      </c>
      <c r="H36" s="20" t="str">
        <f>TRUNC(TRUNC(G36 * j2, 2) + G36, 2)</f>
      </c>
      <c r="I36" s="20" t="str">
        <f>TRUNC(F36 * h36,2)</f>
      </c>
      <c r="J36" s="21" t="str">
        <f>i36 / j1</f>
      </c>
    </row>
    <row customHeight="1" ht="24" r="37">
      <c r="A37" s="9" t="inlineStr">
        <is>
          <t> 6 </t>
        </is>
      </c>
      <c r="B37" s="9" t="inlineStr">
        <is>
          <t>  </t>
        </is>
      </c>
      <c r="C37" s="9"/>
      <c r="D37" s="9" t="inlineStr">
        <is>
          <t>PAREDES</t>
        </is>
      </c>
      <c r="E37" s="10"/>
      <c r="F37" s="11" t="n">
        <v>1.0</v>
      </c>
      <c r="G37" s="11" t="inlineStr">
        <is>
          <t/>
        </is>
      </c>
      <c r="H37" s="12" t="str">
        <f>i38 + i39 + i40</f>
      </c>
      <c r="I37" s="12" t="str">
        <f>TRUNC(F37 * h37,2)</f>
      </c>
      <c r="J37" s="13" t="str">
        <f>i37 / j1</f>
      </c>
    </row>
    <row customHeight="1" ht="24" r="38">
      <c r="A38" s="17" t="inlineStr">
        <is>
          <t> 6.1 </t>
        </is>
      </c>
      <c r="B38" s="17" t="inlineStr">
        <is>
          <t> 060046 </t>
        </is>
      </c>
      <c r="C38" s="17" t="inlineStr">
        <is>
          <t>SEDOP</t>
        </is>
      </c>
      <c r="D38" s="17" t="inlineStr">
        <is>
          <t>Alvenaria tijolo de barro a cutelo</t>
        </is>
      </c>
      <c r="E38" s="18" t="inlineStr">
        <is>
          <t>m²</t>
        </is>
      </c>
      <c r="F38" s="19" t="n">
        <v>836.0</v>
      </c>
      <c r="G38" s="20" t="n">
        <v>129.35</v>
      </c>
      <c r="H38" s="20" t="str">
        <f>TRUNC(TRUNC(G38 * j2, 2) + G38, 2)</f>
      </c>
      <c r="I38" s="20" t="str">
        <f>TRUNC(F38 * h38,2)</f>
      </c>
      <c r="J38" s="21" t="str">
        <f>i38 / j1</f>
      </c>
    </row>
    <row customHeight="1" ht="26" r="39">
      <c r="A39" s="17" t="inlineStr">
        <is>
          <t> 6.2 </t>
        </is>
      </c>
      <c r="B39" s="17" t="inlineStr">
        <is>
          <t> 93187 </t>
        </is>
      </c>
      <c r="C39" s="17" t="inlineStr">
        <is>
          <t>SINAPI</t>
        </is>
      </c>
      <c r="D39" s="17" t="inlineStr">
        <is>
          <t>VERGA MOLDADA IN LOCO EM CONCRETO, ESPESSURA DE *20* CM. AF_03/2024</t>
        </is>
      </c>
      <c r="E39" s="18" t="inlineStr">
        <is>
          <t>M</t>
        </is>
      </c>
      <c r="F39" s="19" t="n">
        <v>28.0</v>
      </c>
      <c r="G39" s="20" t="n">
        <v>85.79</v>
      </c>
      <c r="H39" s="20" t="str">
        <f>TRUNC(TRUNC(G39 * j2, 2) + G39, 2)</f>
      </c>
      <c r="I39" s="20" t="str">
        <f>TRUNC(F39 * h39,2)</f>
      </c>
      <c r="J39" s="21" t="str">
        <f>i39 / j1</f>
      </c>
    </row>
    <row customHeight="1" ht="26" r="40">
      <c r="A40" s="17" t="inlineStr">
        <is>
          <t> 6.3 </t>
        </is>
      </c>
      <c r="B40" s="17" t="inlineStr">
        <is>
          <t> 260652 </t>
        </is>
      </c>
      <c r="C40" s="17" t="inlineStr">
        <is>
          <t>SEDOP</t>
        </is>
      </c>
      <c r="D40" s="17" t="inlineStr">
        <is>
          <t>Muro em alvenaria,rebocado e pintado 2 faces(h=2.50m)</t>
        </is>
      </c>
      <c r="E40" s="18" t="inlineStr">
        <is>
          <t>m</t>
        </is>
      </c>
      <c r="F40" s="19" t="n">
        <v>16.0</v>
      </c>
      <c r="G40" s="20" t="n">
        <v>1025.49</v>
      </c>
      <c r="H40" s="20" t="str">
        <f>TRUNC(TRUNC(G40 * j2, 2) + G40, 2)</f>
      </c>
      <c r="I40" s="20" t="str">
        <f>TRUNC(F40 * h40,2)</f>
      </c>
      <c r="J40" s="21" t="str">
        <f>i40 / j1</f>
      </c>
    </row>
    <row customHeight="1" ht="24" r="41">
      <c r="A41" s="9" t="inlineStr">
        <is>
          <t> 7 </t>
        </is>
      </c>
      <c r="B41" s="9" t="inlineStr">
        <is>
          <t>  </t>
        </is>
      </c>
      <c r="C41" s="9"/>
      <c r="D41" s="9" t="inlineStr">
        <is>
          <t>Cobertura</t>
        </is>
      </c>
      <c r="E41" s="10"/>
      <c r="F41" s="11" t="n">
        <v>1.0</v>
      </c>
      <c r="G41" s="11" t="inlineStr">
        <is>
          <t/>
        </is>
      </c>
      <c r="H41" s="12" t="str">
        <f>i42 + i43 + i44</f>
      </c>
      <c r="I41" s="12" t="str">
        <f>TRUNC(F41 * h41,2)</f>
      </c>
      <c r="J41" s="13" t="str">
        <f>i41 / j1</f>
      </c>
    </row>
    <row customHeight="1" ht="24" r="42">
      <c r="A42" s="17" t="inlineStr">
        <is>
          <t> 7.1 </t>
        </is>
      </c>
      <c r="B42" s="17" t="inlineStr">
        <is>
          <t> 071361 </t>
        </is>
      </c>
      <c r="C42" s="17" t="inlineStr">
        <is>
          <t>SEDOP</t>
        </is>
      </c>
      <c r="D42" s="17" t="inlineStr">
        <is>
          <t>Estrutura metálica p/ cobertura - 2 águas-vão 20m</t>
        </is>
      </c>
      <c r="E42" s="18" t="inlineStr">
        <is>
          <t>m²</t>
        </is>
      </c>
      <c r="F42" s="19" t="n">
        <v>263.0</v>
      </c>
      <c r="G42" s="20" t="n">
        <v>263.01</v>
      </c>
      <c r="H42" s="20" t="str">
        <f>TRUNC(TRUNC(G42 * j2, 2) + G42, 2)</f>
      </c>
      <c r="I42" s="20" t="str">
        <f>TRUNC(F42 * h42,2)</f>
      </c>
      <c r="J42" s="21" t="str">
        <f>i42 / j1</f>
      </c>
    </row>
    <row customHeight="1" ht="26" r="43">
      <c r="A43" s="17" t="inlineStr">
        <is>
          <t> 7.2 </t>
        </is>
      </c>
      <c r="B43" s="17" t="inlineStr">
        <is>
          <t> 071497 </t>
        </is>
      </c>
      <c r="C43" s="17" t="inlineStr">
        <is>
          <t>SEDOP</t>
        </is>
      </c>
      <c r="D43" s="17" t="inlineStr">
        <is>
          <t>Cobertura -Telha termoacústica e=30mm chapa filme com isolamentopoliisocianurato (PIR)</t>
        </is>
      </c>
      <c r="E43" s="18" t="inlineStr">
        <is>
          <t>m²</t>
        </is>
      </c>
      <c r="F43" s="19" t="n">
        <v>285.3</v>
      </c>
      <c r="G43" s="20" t="n">
        <v>180.83</v>
      </c>
      <c r="H43" s="20" t="str">
        <f>TRUNC(TRUNC(G43 * j2, 2) + G43, 2)</f>
      </c>
      <c r="I43" s="20" t="str">
        <f>TRUNC(F43 * h43,2)</f>
      </c>
      <c r="J43" s="21" t="str">
        <f>i43 / j1</f>
      </c>
    </row>
    <row customHeight="1" ht="26" r="44">
      <c r="A44" s="17" t="inlineStr">
        <is>
          <t> 7.3 </t>
        </is>
      </c>
      <c r="B44" s="17" t="inlineStr">
        <is>
          <t> 050757 </t>
        </is>
      </c>
      <c r="C44" s="17" t="inlineStr">
        <is>
          <t>SEDOP</t>
        </is>
      </c>
      <c r="D44" s="17" t="inlineStr">
        <is>
          <t>Concreto armado p/ calhas e percintas (incl. lançamento e adensamento)</t>
        </is>
      </c>
      <c r="E44" s="18" t="inlineStr">
        <is>
          <t>m³</t>
        </is>
      </c>
      <c r="F44" s="19" t="n">
        <v>3.5</v>
      </c>
      <c r="G44" s="20" t="n">
        <v>5107.54</v>
      </c>
      <c r="H44" s="20" t="str">
        <f>TRUNC(TRUNC(G44 * j2, 2) + G44, 2)</f>
      </c>
      <c r="I44" s="20" t="str">
        <f>TRUNC(F44 * h44,2)</f>
      </c>
      <c r="J44" s="21" t="str">
        <f>i44 / j1</f>
      </c>
    </row>
    <row customHeight="1" ht="24" r="45">
      <c r="A45" s="9" t="inlineStr">
        <is>
          <t> 8 </t>
        </is>
      </c>
      <c r="B45" s="9" t="inlineStr">
        <is>
          <t>  </t>
        </is>
      </c>
      <c r="C45" s="9"/>
      <c r="D45" s="9" t="inlineStr">
        <is>
          <t>IMPERMEABILIZAÇÃO/TRATAMENTOS</t>
        </is>
      </c>
      <c r="E45" s="10"/>
      <c r="F45" s="11" t="n">
        <v>1.0</v>
      </c>
      <c r="G45" s="11" t="inlineStr">
        <is>
          <t/>
        </is>
      </c>
      <c r="H45" s="12" t="str">
        <f>i46 + i47</f>
      </c>
      <c r="I45" s="12" t="str">
        <f>TRUNC(F45 * h45,2)</f>
      </c>
      <c r="J45" s="13" t="str">
        <f>i45 / j1</f>
      </c>
    </row>
    <row customHeight="1" ht="26" r="46">
      <c r="A46" s="17" t="inlineStr">
        <is>
          <t> 8.1 </t>
        </is>
      </c>
      <c r="B46" s="17" t="inlineStr">
        <is>
          <t> 080314 </t>
        </is>
      </c>
      <c r="C46" s="17" t="inlineStr">
        <is>
          <t>SEDOP</t>
        </is>
      </c>
      <c r="D46" s="17" t="inlineStr">
        <is>
          <t>Impermeabilização asfáltica para concreto e alvenaria (3 demãos)</t>
        </is>
      </c>
      <c r="E46" s="18" t="inlineStr">
        <is>
          <t>m²</t>
        </is>
      </c>
      <c r="F46" s="19" t="n">
        <v>60.5</v>
      </c>
      <c r="G46" s="20" t="n">
        <v>41.82</v>
      </c>
      <c r="H46" s="20" t="str">
        <f>TRUNC(TRUNC(G46 * j2, 2) + G46, 2)</f>
      </c>
      <c r="I46" s="20" t="str">
        <f>TRUNC(F46 * h46,2)</f>
      </c>
      <c r="J46" s="21" t="str">
        <f>i46 / j1</f>
      </c>
    </row>
    <row customHeight="1" ht="24" r="47">
      <c r="A47" s="17" t="inlineStr">
        <is>
          <t> 8.2 </t>
        </is>
      </c>
      <c r="B47" s="17" t="inlineStr">
        <is>
          <t> 080702 </t>
        </is>
      </c>
      <c r="C47" s="17" t="inlineStr">
        <is>
          <t>SEDOP</t>
        </is>
      </c>
      <c r="D47" s="17" t="inlineStr">
        <is>
          <t>Manta asfáltica c/ filme de aluminio</t>
        </is>
      </c>
      <c r="E47" s="18" t="inlineStr">
        <is>
          <t>m²</t>
        </is>
      </c>
      <c r="F47" s="19" t="n">
        <v>68.98</v>
      </c>
      <c r="G47" s="20" t="n">
        <v>112.05</v>
      </c>
      <c r="H47" s="20" t="str">
        <f>TRUNC(TRUNC(G47 * j2, 2) + G47, 2)</f>
      </c>
      <c r="I47" s="20" t="str">
        <f>TRUNC(F47 * h47,2)</f>
      </c>
      <c r="J47" s="21" t="str">
        <f>i47 / j1</f>
      </c>
    </row>
    <row customHeight="1" ht="24" r="48">
      <c r="A48" s="9" t="inlineStr">
        <is>
          <t> 9 </t>
        </is>
      </c>
      <c r="B48" s="9" t="inlineStr">
        <is>
          <t>  </t>
        </is>
      </c>
      <c r="C48" s="9"/>
      <c r="D48" s="9" t="inlineStr">
        <is>
          <t>ESQUADRIA</t>
        </is>
      </c>
      <c r="E48" s="10"/>
      <c r="F48" s="11" t="n">
        <v>1.0</v>
      </c>
      <c r="G48" s="11" t="inlineStr">
        <is>
          <t/>
        </is>
      </c>
      <c r="H48" s="12" t="str">
        <f>i49 + i50 + i51 + i52</f>
      </c>
      <c r="I48" s="12" t="str">
        <f>TRUNC(F48 * h48,2)</f>
      </c>
      <c r="J48" s="13" t="str">
        <f>i48 / j1</f>
      </c>
    </row>
    <row customHeight="1" ht="39" r="49">
      <c r="A49" s="17" t="inlineStr">
        <is>
          <t> 9.1 </t>
        </is>
      </c>
      <c r="B49" s="17" t="inlineStr">
        <is>
          <t> 91338 </t>
        </is>
      </c>
      <c r="C49" s="17" t="inlineStr">
        <is>
          <t>SINAPI</t>
        </is>
      </c>
      <c r="D49" s="17" t="inlineStr">
        <is>
          <t>PORTA DE ALUMÍNIO DE ABRIR COM LAMBRI, COM GUARNIÇÃO, FIXAÇÃO COM PARAFUSOS - FORNECIMENTO E INSTALAÇÃO. AF_12/2019</t>
        </is>
      </c>
      <c r="E49" s="18" t="inlineStr">
        <is>
          <t>m²</t>
        </is>
      </c>
      <c r="F49" s="19" t="n">
        <v>18.48</v>
      </c>
      <c r="G49" s="20" t="n">
        <v>636.09</v>
      </c>
      <c r="H49" s="20" t="str">
        <f>TRUNC(TRUNC(G49 * j2, 2) + G49, 2)</f>
      </c>
      <c r="I49" s="20" t="str">
        <f>TRUNC(F49 * h49,2)</f>
      </c>
      <c r="J49" s="21" t="str">
        <f>i49 / j1</f>
      </c>
    </row>
    <row customHeight="1" ht="24" r="50">
      <c r="A50" s="17" t="inlineStr">
        <is>
          <t> 9.2 </t>
        </is>
      </c>
      <c r="B50" s="17" t="inlineStr">
        <is>
          <t> 091512 </t>
        </is>
      </c>
      <c r="C50" s="17" t="inlineStr">
        <is>
          <t>SEDOP</t>
        </is>
      </c>
      <c r="D50" s="17" t="inlineStr">
        <is>
          <t>Esquadria de correr em vidro temperado de 8mm</t>
        </is>
      </c>
      <c r="E50" s="18" t="inlineStr">
        <is>
          <t>m²</t>
        </is>
      </c>
      <c r="F50" s="19" t="n">
        <v>28.8</v>
      </c>
      <c r="G50" s="20" t="n">
        <v>869.42</v>
      </c>
      <c r="H50" s="20" t="str">
        <f>TRUNC(TRUNC(G50 * j2, 2) + G50, 2)</f>
      </c>
      <c r="I50" s="20" t="str">
        <f>TRUNC(F50 * h50,2)</f>
      </c>
      <c r="J50" s="21" t="str">
        <f>i50 / j1</f>
      </c>
    </row>
    <row customHeight="1" ht="24" r="51">
      <c r="A51" s="17" t="inlineStr">
        <is>
          <t> 9.3 </t>
        </is>
      </c>
      <c r="B51" s="17" t="inlineStr">
        <is>
          <t> 091516 </t>
        </is>
      </c>
      <c r="C51" s="17" t="inlineStr">
        <is>
          <t>SEDOP</t>
        </is>
      </c>
      <c r="D51" s="17" t="inlineStr">
        <is>
          <t>Esquadria basculante em vidro temperado de 8mm</t>
        </is>
      </c>
      <c r="E51" s="18" t="inlineStr">
        <is>
          <t>m²</t>
        </is>
      </c>
      <c r="F51" s="19" t="n">
        <v>0.72</v>
      </c>
      <c r="G51" s="20" t="n">
        <v>979.43</v>
      </c>
      <c r="H51" s="20" t="str">
        <f>TRUNC(TRUNC(G51 * j2, 2) + G51, 2)</f>
      </c>
      <c r="I51" s="20" t="str">
        <f>TRUNC(F51 * h51,2)</f>
      </c>
      <c r="J51" s="21" t="str">
        <f>i51 / j1</f>
      </c>
    </row>
    <row customHeight="1" ht="26" r="52">
      <c r="A52" s="17" t="inlineStr">
        <is>
          <t> 9.4 </t>
        </is>
      </c>
      <c r="B52" s="17" t="inlineStr">
        <is>
          <t> 090071 </t>
        </is>
      </c>
      <c r="C52" s="17" t="inlineStr">
        <is>
          <t>SEDOP</t>
        </is>
      </c>
      <c r="D52" s="17" t="inlineStr">
        <is>
          <t>Grade de ferro 1/2" (incl. pint. anti-corrosiva)</t>
        </is>
      </c>
      <c r="E52" s="18" t="inlineStr">
        <is>
          <t>m²</t>
        </is>
      </c>
      <c r="F52" s="19" t="n">
        <v>46.69</v>
      </c>
      <c r="G52" s="20" t="n">
        <v>365.63</v>
      </c>
      <c r="H52" s="20" t="str">
        <f>TRUNC(TRUNC(G52 * j2, 2) + G52, 2)</f>
      </c>
      <c r="I52" s="20" t="str">
        <f>TRUNC(F52 * h52,2)</f>
      </c>
      <c r="J52" s="21" t="str">
        <f>i52 / j1</f>
      </c>
    </row>
    <row customHeight="1" ht="24" r="53">
      <c r="A53" s="9" t="inlineStr">
        <is>
          <t> 10 </t>
        </is>
      </c>
      <c r="B53" s="9" t="inlineStr">
        <is>
          <t>  </t>
        </is>
      </c>
      <c r="C53" s="9"/>
      <c r="D53" s="9" t="inlineStr">
        <is>
          <t>REVESTIMENTO</t>
        </is>
      </c>
      <c r="E53" s="10"/>
      <c r="F53" s="11" t="n">
        <v>1.0</v>
      </c>
      <c r="G53" s="11" t="inlineStr">
        <is>
          <t/>
        </is>
      </c>
      <c r="H53" s="12" t="str">
        <f>i54 + i55 + i56 + i57</f>
      </c>
      <c r="I53" s="12" t="str">
        <f>TRUNC(F53 * h53,2)</f>
      </c>
      <c r="J53" s="13" t="str">
        <f>i53 / j1</f>
      </c>
    </row>
    <row customHeight="1" ht="24" r="54">
      <c r="A54" s="17" t="inlineStr">
        <is>
          <t> 10.1 </t>
        </is>
      </c>
      <c r="B54" s="17" t="inlineStr">
        <is>
          <t> 110143 </t>
        </is>
      </c>
      <c r="C54" s="17" t="inlineStr">
        <is>
          <t>SEDOP</t>
        </is>
      </c>
      <c r="D54" s="17" t="inlineStr">
        <is>
          <t>Chapisco de cimento e areia no traço 1:3</t>
        </is>
      </c>
      <c r="E54" s="18" t="inlineStr">
        <is>
          <t>m²</t>
        </is>
      </c>
      <c r="F54" s="19" t="n">
        <v>1096.0</v>
      </c>
      <c r="G54" s="20" t="n">
        <v>16.91</v>
      </c>
      <c r="H54" s="20" t="str">
        <f>TRUNC(TRUNC(G54 * j2, 2) + G54, 2)</f>
      </c>
      <c r="I54" s="20" t="str">
        <f>TRUNC(F54 * h54,2)</f>
      </c>
      <c r="J54" s="21" t="str">
        <f>i54 / j1</f>
      </c>
    </row>
    <row customHeight="1" ht="24" r="55">
      <c r="A55" s="17" t="inlineStr">
        <is>
          <t> 10.2 </t>
        </is>
      </c>
      <c r="B55" s="17" t="inlineStr">
        <is>
          <t> 110762 </t>
        </is>
      </c>
      <c r="C55" s="17" t="inlineStr">
        <is>
          <t>SEDOP</t>
        </is>
      </c>
      <c r="D55" s="17" t="inlineStr">
        <is>
          <t>Emboço com argamassa 1:6:Adit. Plast.</t>
        </is>
      </c>
      <c r="E55" s="18" t="inlineStr">
        <is>
          <t>m²</t>
        </is>
      </c>
      <c r="F55" s="19" t="n">
        <v>396.0</v>
      </c>
      <c r="G55" s="20" t="n">
        <v>43.24</v>
      </c>
      <c r="H55" s="20" t="str">
        <f>TRUNC(TRUNC(G55 * j2, 2) + G55, 2)</f>
      </c>
      <c r="I55" s="20" t="str">
        <f>TRUNC(F55 * h55,2)</f>
      </c>
      <c r="J55" s="21" t="str">
        <f>i55 / j1</f>
      </c>
    </row>
    <row customHeight="1" ht="24" r="56">
      <c r="A56" s="17" t="inlineStr">
        <is>
          <t> 10.3 </t>
        </is>
      </c>
      <c r="B56" s="17" t="inlineStr">
        <is>
          <t> 110763 </t>
        </is>
      </c>
      <c r="C56" s="17" t="inlineStr">
        <is>
          <t>SEDOP</t>
        </is>
      </c>
      <c r="D56" s="17" t="inlineStr">
        <is>
          <t>Reboco com argamassa 1:6:Adit. Plast.</t>
        </is>
      </c>
      <c r="E56" s="18" t="inlineStr">
        <is>
          <t>m²</t>
        </is>
      </c>
      <c r="F56" s="19" t="n">
        <v>1100.09</v>
      </c>
      <c r="G56" s="20" t="n">
        <v>50.8</v>
      </c>
      <c r="H56" s="20" t="str">
        <f>TRUNC(TRUNC(G56 * j2, 2) + G56, 2)</f>
      </c>
      <c r="I56" s="20" t="str">
        <f>TRUNC(F56 * h56,2)</f>
      </c>
      <c r="J56" s="21" t="str">
        <f>i56 / j1</f>
      </c>
    </row>
    <row customHeight="1" ht="24" r="57">
      <c r="A57" s="17" t="inlineStr">
        <is>
          <t> 10.4 </t>
        </is>
      </c>
      <c r="B57" s="17" t="inlineStr">
        <is>
          <t> 110581 </t>
        </is>
      </c>
      <c r="C57" s="17" t="inlineStr">
        <is>
          <t>SEDOP</t>
        </is>
      </c>
      <c r="D57" s="17" t="inlineStr">
        <is>
          <t>Cerâmica 10x10cm (padrao medio)</t>
        </is>
      </c>
      <c r="E57" s="18" t="inlineStr">
        <is>
          <t>m²</t>
        </is>
      </c>
      <c r="F57" s="19" t="n">
        <v>25.2</v>
      </c>
      <c r="G57" s="20" t="n">
        <v>138.56</v>
      </c>
      <c r="H57" s="20" t="str">
        <f>TRUNC(TRUNC(G57 * j2, 2) + G57, 2)</f>
      </c>
      <c r="I57" s="20" t="str">
        <f>TRUNC(F57 * h57,2)</f>
      </c>
      <c r="J57" s="21" t="str">
        <f>i57 / j1</f>
      </c>
    </row>
    <row customHeight="1" ht="24" r="58">
      <c r="A58" s="9" t="inlineStr">
        <is>
          <t> 11 </t>
        </is>
      </c>
      <c r="B58" s="9" t="inlineStr">
        <is>
          <t>  </t>
        </is>
      </c>
      <c r="C58" s="9"/>
      <c r="D58" s="9" t="inlineStr">
        <is>
          <t>PISO</t>
        </is>
      </c>
      <c r="E58" s="10"/>
      <c r="F58" s="11" t="n">
        <v>1.0</v>
      </c>
      <c r="G58" s="11" t="inlineStr">
        <is>
          <t/>
        </is>
      </c>
      <c r="H58" s="12" t="str">
        <f>i59 + i60 + i61 + i62 + i63</f>
      </c>
      <c r="I58" s="12" t="str">
        <f>TRUNC(F58 * h58,2)</f>
      </c>
      <c r="J58" s="13" t="str">
        <f>i58 / j1</f>
      </c>
    </row>
    <row customHeight="1" ht="24" r="59">
      <c r="A59" s="17" t="inlineStr">
        <is>
          <t> 11.1 </t>
        </is>
      </c>
      <c r="B59" s="17" t="inlineStr">
        <is>
          <t> 130110 </t>
        </is>
      </c>
      <c r="C59" s="17" t="inlineStr">
        <is>
          <t>SEDOP</t>
        </is>
      </c>
      <c r="D59" s="17" t="inlineStr">
        <is>
          <t>Camada regularizadora no traço 1:4</t>
        </is>
      </c>
      <c r="E59" s="18" t="inlineStr">
        <is>
          <t>m²</t>
        </is>
      </c>
      <c r="F59" s="19" t="n">
        <v>528.0</v>
      </c>
      <c r="G59" s="20" t="n">
        <v>44.05</v>
      </c>
      <c r="H59" s="20" t="str">
        <f>TRUNC(TRUNC(G59 * j2, 2) + G59, 2)</f>
      </c>
      <c r="I59" s="20" t="str">
        <f>TRUNC(F59 * h59,2)</f>
      </c>
      <c r="J59" s="21" t="str">
        <f>i59 / j1</f>
      </c>
    </row>
    <row customHeight="1" ht="24" r="60">
      <c r="A60" s="17" t="inlineStr">
        <is>
          <t> 11.2 </t>
        </is>
      </c>
      <c r="B60" s="17" t="inlineStr">
        <is>
          <t> 130507 </t>
        </is>
      </c>
      <c r="C60" s="17" t="inlineStr">
        <is>
          <t>SEDOP</t>
        </is>
      </c>
      <c r="D60" s="17" t="inlineStr">
        <is>
          <t>Camada impermeabilizadora e=10cm c/ seixo</t>
        </is>
      </c>
      <c r="E60" s="18" t="inlineStr">
        <is>
          <t>m²</t>
        </is>
      </c>
      <c r="F60" s="19" t="n">
        <v>31.36</v>
      </c>
      <c r="G60" s="20" t="n">
        <v>87.91</v>
      </c>
      <c r="H60" s="20" t="str">
        <f>TRUNC(TRUNC(G60 * j2, 2) + G60, 2)</f>
      </c>
      <c r="I60" s="20" t="str">
        <f>TRUNC(F60 * h60,2)</f>
      </c>
      <c r="J60" s="21" t="str">
        <f>i60 / j1</f>
      </c>
    </row>
    <row customHeight="1" ht="24" r="61">
      <c r="A61" s="17" t="inlineStr">
        <is>
          <t> 11.3 </t>
        </is>
      </c>
      <c r="B61" s="17" t="inlineStr">
        <is>
          <t> 131026 </t>
        </is>
      </c>
      <c r="C61" s="17" t="inlineStr">
        <is>
          <t>SEDOP</t>
        </is>
      </c>
      <c r="D61" s="17" t="inlineStr">
        <is>
          <t>Cerâmica anti-derrapante</t>
        </is>
      </c>
      <c r="E61" s="18" t="inlineStr">
        <is>
          <t>m²</t>
        </is>
      </c>
      <c r="F61" s="19" t="n">
        <v>7.2</v>
      </c>
      <c r="G61" s="20" t="n">
        <v>84.73</v>
      </c>
      <c r="H61" s="20" t="str">
        <f>TRUNC(TRUNC(G61 * j2, 2) + G61, 2)</f>
      </c>
      <c r="I61" s="20" t="str">
        <f>TRUNC(F61 * h61,2)</f>
      </c>
      <c r="J61" s="21" t="str">
        <f>i61 / j1</f>
      </c>
    </row>
    <row customHeight="1" ht="26" r="62">
      <c r="A62" s="17" t="inlineStr">
        <is>
          <t> 11.4 </t>
        </is>
      </c>
      <c r="B62" s="17" t="inlineStr">
        <is>
          <t> 130725 </t>
        </is>
      </c>
      <c r="C62" s="17" t="inlineStr">
        <is>
          <t>SEDOP</t>
        </is>
      </c>
      <c r="D62" s="17" t="inlineStr">
        <is>
          <t>Lajota ceramica - incluindo rejuntamento (Padrão Alto)</t>
        </is>
      </c>
      <c r="E62" s="18" t="inlineStr">
        <is>
          <t>m²</t>
        </is>
      </c>
      <c r="F62" s="19" t="n">
        <v>520.0</v>
      </c>
      <c r="G62" s="20" t="n">
        <v>86.71</v>
      </c>
      <c r="H62" s="20" t="str">
        <f>TRUNC(TRUNC(G62 * j2, 2) + G62, 2)</f>
      </c>
      <c r="I62" s="20" t="str">
        <f>TRUNC(F62 * h62,2)</f>
      </c>
      <c r="J62" s="21" t="str">
        <f>i62 / j1</f>
      </c>
    </row>
    <row customHeight="1" ht="24" r="63">
      <c r="A63" s="17" t="inlineStr">
        <is>
          <t> 11.5 </t>
        </is>
      </c>
      <c r="B63" s="17" t="inlineStr">
        <is>
          <t> 130233 </t>
        </is>
      </c>
      <c r="C63" s="17" t="inlineStr">
        <is>
          <t>SEDOP</t>
        </is>
      </c>
      <c r="D63" s="17" t="inlineStr">
        <is>
          <t>Cimentado liso c/ junta plastica</t>
        </is>
      </c>
      <c r="E63" s="18" t="inlineStr">
        <is>
          <t>m²</t>
        </is>
      </c>
      <c r="F63" s="19" t="n">
        <v>80.0</v>
      </c>
      <c r="G63" s="20" t="n">
        <v>84.11</v>
      </c>
      <c r="H63" s="20" t="str">
        <f>TRUNC(TRUNC(G63 * j2, 2) + G63, 2)</f>
      </c>
      <c r="I63" s="20" t="str">
        <f>TRUNC(F63 * h63,2)</f>
      </c>
      <c r="J63" s="21" t="str">
        <f>i63 / j1</f>
      </c>
    </row>
    <row customHeight="1" ht="24" r="64">
      <c r="A64" s="9" t="inlineStr">
        <is>
          <t> 12 </t>
        </is>
      </c>
      <c r="B64" s="9" t="inlineStr">
        <is>
          <t>  </t>
        </is>
      </c>
      <c r="C64" s="9"/>
      <c r="D64" s="9" t="inlineStr">
        <is>
          <t>SOLEIRAS E PEITORIS</t>
        </is>
      </c>
      <c r="E64" s="10"/>
      <c r="F64" s="11" t="n">
        <v>1.0</v>
      </c>
      <c r="G64" s="11" t="inlineStr">
        <is>
          <t/>
        </is>
      </c>
      <c r="H64" s="12" t="str">
        <f>i65</f>
      </c>
      <c r="I64" s="12" t="str">
        <f>TRUNC(F64 * h64,2)</f>
      </c>
      <c r="J64" s="13" t="str">
        <f>i64 / j1</f>
      </c>
    </row>
    <row customHeight="1" ht="24" r="65">
      <c r="A65" s="17" t="inlineStr">
        <is>
          <t> 12.1 </t>
        </is>
      </c>
      <c r="B65" s="17" t="inlineStr">
        <is>
          <t> 120734 </t>
        </is>
      </c>
      <c r="C65" s="17" t="inlineStr">
        <is>
          <t>SEDOP</t>
        </is>
      </c>
      <c r="D65" s="17" t="inlineStr">
        <is>
          <t>Soleira e peitoril - granito preto - e=2cm</t>
        </is>
      </c>
      <c r="E65" s="18" t="inlineStr">
        <is>
          <t>m²</t>
        </is>
      </c>
      <c r="F65" s="19" t="n">
        <v>3.5</v>
      </c>
      <c r="G65" s="20" t="n">
        <v>910.33</v>
      </c>
      <c r="H65" s="20" t="str">
        <f>TRUNC(TRUNC(G65 * j2, 2) + G65, 2)</f>
      </c>
      <c r="I65" s="20" t="str">
        <f>TRUNC(F65 * h65,2)</f>
      </c>
      <c r="J65" s="21" t="str">
        <f>i65 / j1</f>
      </c>
    </row>
    <row customHeight="1" ht="24" r="66">
      <c r="A66" s="9" t="inlineStr">
        <is>
          <t> 13 </t>
        </is>
      </c>
      <c r="B66" s="9" t="inlineStr">
        <is>
          <t>  </t>
        </is>
      </c>
      <c r="C66" s="9"/>
      <c r="D66" s="9" t="inlineStr">
        <is>
          <t>FORRO</t>
        </is>
      </c>
      <c r="E66" s="10"/>
      <c r="F66" s="11" t="n">
        <v>1.0</v>
      </c>
      <c r="G66" s="11" t="inlineStr">
        <is>
          <t/>
        </is>
      </c>
      <c r="H66" s="12" t="str">
        <f>i67</f>
      </c>
      <c r="I66" s="12" t="str">
        <f>TRUNC(F66 * h66,2)</f>
      </c>
      <c r="J66" s="13" t="str">
        <f>i66 / j1</f>
      </c>
    </row>
    <row customHeight="1" ht="24" r="67">
      <c r="A67" s="17" t="inlineStr">
        <is>
          <t> 13.1 </t>
        </is>
      </c>
      <c r="B67" s="17" t="inlineStr">
        <is>
          <t> 140240 </t>
        </is>
      </c>
      <c r="C67" s="17" t="inlineStr">
        <is>
          <t>SEDOP</t>
        </is>
      </c>
      <c r="D67" s="17" t="inlineStr">
        <is>
          <t>Forro em PVC 100mm entarugamento - metalico</t>
        </is>
      </c>
      <c r="E67" s="18" t="inlineStr">
        <is>
          <t>m²</t>
        </is>
      </c>
      <c r="F67" s="19" t="n">
        <v>281.2</v>
      </c>
      <c r="G67" s="20" t="n">
        <v>89.44</v>
      </c>
      <c r="H67" s="20" t="str">
        <f>TRUNC(TRUNC(G67 * j2, 2) + G67, 2)</f>
      </c>
      <c r="I67" s="20" t="str">
        <f>TRUNC(F67 * h67,2)</f>
      </c>
      <c r="J67" s="21" t="str">
        <f>i67 / j1</f>
      </c>
    </row>
    <row customHeight="1" ht="24" r="68">
      <c r="A68" s="9" t="inlineStr">
        <is>
          <t> 14 </t>
        </is>
      </c>
      <c r="B68" s="9" t="inlineStr">
        <is>
          <t>  </t>
        </is>
      </c>
      <c r="C68" s="9"/>
      <c r="D68" s="9" t="inlineStr">
        <is>
          <t>INSTALAÇÕES ELÉTRICAS</t>
        </is>
      </c>
      <c r="E68" s="10"/>
      <c r="F68" s="11" t="n">
        <v>1.0</v>
      </c>
      <c r="G68" s="11" t="inlineStr">
        <is>
          <t/>
        </is>
      </c>
      <c r="H68" s="12" t="str">
        <f>i69 + i70 + i71 + i72 + i73 + i74 + i75 + i76 + i77 + i78 + i79 + i80 + i81 + i82 + i83 + i84 + i85 + i86 + i87 + i88</f>
      </c>
      <c r="I68" s="12" t="str">
        <f>TRUNC(F68 * h68,2)</f>
      </c>
      <c r="J68" s="13" t="str">
        <f>i68 / j1</f>
      </c>
    </row>
    <row customHeight="1" ht="24" r="69">
      <c r="A69" s="17" t="inlineStr">
        <is>
          <t> 14.1 </t>
        </is>
      </c>
      <c r="B69" s="17" t="inlineStr">
        <is>
          <t> 170615 </t>
        </is>
      </c>
      <c r="C69" s="17" t="inlineStr">
        <is>
          <t>SEDOP</t>
        </is>
      </c>
      <c r="D69" s="17" t="inlineStr">
        <is>
          <t>Quadro de mediçao trifasico (c/ disjuntor)</t>
        </is>
      </c>
      <c r="E69" s="18" t="inlineStr">
        <is>
          <t>un</t>
        </is>
      </c>
      <c r="F69" s="19" t="n">
        <v>1.0</v>
      </c>
      <c r="G69" s="20" t="n">
        <v>1662.79</v>
      </c>
      <c r="H69" s="20" t="str">
        <f>TRUNC(TRUNC(G69 * j2, 2) + G69, 2)</f>
      </c>
      <c r="I69" s="20" t="str">
        <f>TRUNC(F69 * h69,2)</f>
      </c>
      <c r="J69" s="21" t="str">
        <f>i69 / j1</f>
      </c>
    </row>
    <row customHeight="1" ht="26" r="70">
      <c r="A70" s="17" t="inlineStr">
        <is>
          <t> 14.2 </t>
        </is>
      </c>
      <c r="B70" s="17" t="inlineStr">
        <is>
          <t> 170887 </t>
        </is>
      </c>
      <c r="C70" s="17" t="inlineStr">
        <is>
          <t>SEDOP</t>
        </is>
      </c>
      <c r="D70" s="17" t="inlineStr">
        <is>
          <t>Quadro de distribuição metálico de embutir p/ 16 disjuntores (c/barramento)</t>
        </is>
      </c>
      <c r="E70" s="18" t="inlineStr">
        <is>
          <t>un</t>
        </is>
      </c>
      <c r="F70" s="19" t="n">
        <v>1.0</v>
      </c>
      <c r="G70" s="20" t="n">
        <v>738.02</v>
      </c>
      <c r="H70" s="20" t="str">
        <f>TRUNC(TRUNC(G70 * j2, 2) + G70, 2)</f>
      </c>
      <c r="I70" s="20" t="str">
        <f>TRUNC(F70 * h70,2)</f>
      </c>
      <c r="J70" s="21" t="str">
        <f>i70 / j1</f>
      </c>
    </row>
    <row customHeight="1" ht="24" r="71">
      <c r="A71" s="17" t="inlineStr">
        <is>
          <t> 14.3 </t>
        </is>
      </c>
      <c r="B71" s="17" t="inlineStr">
        <is>
          <t> 170362 </t>
        </is>
      </c>
      <c r="C71" s="17" t="inlineStr">
        <is>
          <t>SEDOP</t>
        </is>
      </c>
      <c r="D71" s="17" t="inlineStr">
        <is>
          <t>Disjuntor 2P - 6 a 32A - PADRÃO DIN</t>
        </is>
      </c>
      <c r="E71" s="18" t="inlineStr">
        <is>
          <t>un</t>
        </is>
      </c>
      <c r="F71" s="19" t="n">
        <v>14.0</v>
      </c>
      <c r="G71" s="20" t="n">
        <v>67.5</v>
      </c>
      <c r="H71" s="20" t="str">
        <f>TRUNC(TRUNC(G71 * j2, 2) + G71, 2)</f>
      </c>
      <c r="I71" s="20" t="str">
        <f>TRUNC(F71 * h71,2)</f>
      </c>
      <c r="J71" s="21" t="str">
        <f>i71 / j1</f>
      </c>
    </row>
    <row customHeight="1" ht="24" r="72">
      <c r="A72" s="17" t="inlineStr">
        <is>
          <t> 14.4 </t>
        </is>
      </c>
      <c r="B72" s="17" t="inlineStr">
        <is>
          <t> 170393 </t>
        </is>
      </c>
      <c r="C72" s="17" t="inlineStr">
        <is>
          <t>SEDOP</t>
        </is>
      </c>
      <c r="D72" s="17" t="inlineStr">
        <is>
          <t>Disjuntor 3P - 63 a 100A - PADRÃO DIN</t>
        </is>
      </c>
      <c r="E72" s="18" t="inlineStr">
        <is>
          <t>un</t>
        </is>
      </c>
      <c r="F72" s="19" t="n">
        <v>1.0</v>
      </c>
      <c r="G72" s="20" t="n">
        <v>207.72</v>
      </c>
      <c r="H72" s="20" t="str">
        <f>TRUNC(TRUNC(G72 * j2, 2) + G72, 2)</f>
      </c>
      <c r="I72" s="20" t="str">
        <f>TRUNC(F72 * h72,2)</f>
      </c>
      <c r="J72" s="21" t="str">
        <f>i72 / j1</f>
      </c>
    </row>
    <row customHeight="1" ht="24" r="73">
      <c r="A73" s="17" t="inlineStr">
        <is>
          <t> 14.5 </t>
        </is>
      </c>
      <c r="B73" s="17" t="inlineStr">
        <is>
          <t> 171163 </t>
        </is>
      </c>
      <c r="C73" s="17" t="inlineStr">
        <is>
          <t>SEDOP</t>
        </is>
      </c>
      <c r="D73" s="17" t="inlineStr">
        <is>
          <t>Haste de Aço cobreada 3/4"x3m c/ conector</t>
        </is>
      </c>
      <c r="E73" s="18" t="inlineStr">
        <is>
          <t>un</t>
        </is>
      </c>
      <c r="F73" s="19" t="n">
        <v>4.0</v>
      </c>
      <c r="G73" s="20" t="n">
        <v>240.12</v>
      </c>
      <c r="H73" s="20" t="str">
        <f>TRUNC(TRUNC(G73 * j2, 2) + G73, 2)</f>
      </c>
      <c r="I73" s="20" t="str">
        <f>TRUNC(F73 * h73,2)</f>
      </c>
      <c r="J73" s="21" t="str">
        <f>i73 / j1</f>
      </c>
    </row>
    <row customHeight="1" ht="24" r="74">
      <c r="A74" s="17" t="inlineStr">
        <is>
          <t> 14.6 </t>
        </is>
      </c>
      <c r="B74" s="17" t="inlineStr">
        <is>
          <t> 170078 </t>
        </is>
      </c>
      <c r="C74" s="17" t="inlineStr">
        <is>
          <t>SEDOP</t>
        </is>
      </c>
      <c r="D74" s="17" t="inlineStr">
        <is>
          <t>Eletroduto PVC Rígido de 1"</t>
        </is>
      </c>
      <c r="E74" s="18" t="inlineStr">
        <is>
          <t>m</t>
        </is>
      </c>
      <c r="F74" s="19" t="n">
        <v>126.0</v>
      </c>
      <c r="G74" s="20" t="n">
        <v>18.92</v>
      </c>
      <c r="H74" s="20" t="str">
        <f>TRUNC(TRUNC(G74 * j2, 2) + G74, 2)</f>
      </c>
      <c r="I74" s="20" t="str">
        <f>TRUNC(F74 * h74,2)</f>
      </c>
      <c r="J74" s="21" t="str">
        <f>i74 / j1</f>
      </c>
    </row>
    <row customHeight="1" ht="24" r="75">
      <c r="A75" s="17" t="inlineStr">
        <is>
          <t> 14.7 </t>
        </is>
      </c>
      <c r="B75" s="17" t="inlineStr">
        <is>
          <t> 170632 </t>
        </is>
      </c>
      <c r="C75" s="17" t="inlineStr">
        <is>
          <t>SEDOP</t>
        </is>
      </c>
      <c r="D75" s="17" t="inlineStr">
        <is>
          <t>Eletroduto PVC Rígido de 1 1/4"</t>
        </is>
      </c>
      <c r="E75" s="18" t="inlineStr">
        <is>
          <t>m</t>
        </is>
      </c>
      <c r="F75" s="19" t="n">
        <v>215.0</v>
      </c>
      <c r="G75" s="20" t="n">
        <v>27.92</v>
      </c>
      <c r="H75" s="20" t="str">
        <f>TRUNC(TRUNC(G75 * j2, 2) + G75, 2)</f>
      </c>
      <c r="I75" s="20" t="str">
        <f>TRUNC(F75 * h75,2)</f>
      </c>
      <c r="J75" s="21" t="str">
        <f>i75 / j1</f>
      </c>
    </row>
    <row customHeight="1" ht="24" r="76">
      <c r="A76" s="17" t="inlineStr">
        <is>
          <t> 14.8 </t>
        </is>
      </c>
      <c r="B76" s="17" t="inlineStr">
        <is>
          <t> 170631 </t>
        </is>
      </c>
      <c r="C76" s="17" t="inlineStr">
        <is>
          <t>SEDOP</t>
        </is>
      </c>
      <c r="D76" s="17" t="inlineStr">
        <is>
          <t>Eletroduto PVC Rígido de 1 1/2"</t>
        </is>
      </c>
      <c r="E76" s="18" t="inlineStr">
        <is>
          <t>m</t>
        </is>
      </c>
      <c r="F76" s="19" t="n">
        <v>222.0</v>
      </c>
      <c r="G76" s="20" t="n">
        <v>31.56</v>
      </c>
      <c r="H76" s="20" t="str">
        <f>TRUNC(TRUNC(G76 * j2, 2) + G76, 2)</f>
      </c>
      <c r="I76" s="20" t="str">
        <f>TRUNC(F76 * h76,2)</f>
      </c>
      <c r="J76" s="21" t="str">
        <f>i76 / j1</f>
      </c>
    </row>
    <row customHeight="1" ht="24" r="77">
      <c r="A77" s="17" t="inlineStr">
        <is>
          <t> 14.9 </t>
        </is>
      </c>
      <c r="B77" s="17" t="inlineStr">
        <is>
          <t> 170747 </t>
        </is>
      </c>
      <c r="C77" s="17" t="inlineStr">
        <is>
          <t>SEDOP</t>
        </is>
      </c>
      <c r="D77" s="17" t="inlineStr">
        <is>
          <t>Cabo de cobre  16mm2 - 1 KV</t>
        </is>
      </c>
      <c r="E77" s="18" t="inlineStr">
        <is>
          <t>m</t>
        </is>
      </c>
      <c r="F77" s="19" t="n">
        <v>185.0</v>
      </c>
      <c r="G77" s="20" t="n">
        <v>27.28</v>
      </c>
      <c r="H77" s="20" t="str">
        <f>TRUNC(TRUNC(G77 * j2, 2) + G77, 2)</f>
      </c>
      <c r="I77" s="20" t="str">
        <f>TRUNC(F77 * h77,2)</f>
      </c>
      <c r="J77" s="21" t="str">
        <f>i77 / j1</f>
      </c>
    </row>
    <row customHeight="1" ht="24" r="78">
      <c r="A78" s="17" t="inlineStr">
        <is>
          <t> 14.10 </t>
        </is>
      </c>
      <c r="B78" s="17" t="inlineStr">
        <is>
          <t> 170318 </t>
        </is>
      </c>
      <c r="C78" s="17" t="inlineStr">
        <is>
          <t>SEDOP</t>
        </is>
      </c>
      <c r="D78" s="17" t="inlineStr">
        <is>
          <t>Cabo de cobre   6mm2 - 750 V</t>
        </is>
      </c>
      <c r="E78" s="18" t="inlineStr">
        <is>
          <t>m</t>
        </is>
      </c>
      <c r="F78" s="19" t="n">
        <v>238.0</v>
      </c>
      <c r="G78" s="20" t="n">
        <v>13.97</v>
      </c>
      <c r="H78" s="20" t="str">
        <f>TRUNC(TRUNC(G78 * j2, 2) + G78, 2)</f>
      </c>
      <c r="I78" s="20" t="str">
        <f>TRUNC(F78 * h78,2)</f>
      </c>
      <c r="J78" s="21" t="str">
        <f>i78 / j1</f>
      </c>
    </row>
    <row customHeight="1" ht="24" r="79">
      <c r="A79" s="17" t="inlineStr">
        <is>
          <t> 14.11 </t>
        </is>
      </c>
      <c r="B79" s="17" t="inlineStr">
        <is>
          <t> 170317 </t>
        </is>
      </c>
      <c r="C79" s="17" t="inlineStr">
        <is>
          <t>SEDOP</t>
        </is>
      </c>
      <c r="D79" s="17" t="inlineStr">
        <is>
          <t>Cabo de cobre   4mm2 - 750 V</t>
        </is>
      </c>
      <c r="E79" s="18" t="inlineStr">
        <is>
          <t>m</t>
        </is>
      </c>
      <c r="F79" s="19" t="n">
        <v>394.0</v>
      </c>
      <c r="G79" s="20" t="n">
        <v>11.38</v>
      </c>
      <c r="H79" s="20" t="str">
        <f>TRUNC(TRUNC(G79 * j2, 2) + G79, 2)</f>
      </c>
      <c r="I79" s="20" t="str">
        <f>TRUNC(F79 * h79,2)</f>
      </c>
      <c r="J79" s="21" t="str">
        <f>i79 / j1</f>
      </c>
    </row>
    <row customHeight="1" ht="24" r="80">
      <c r="A80" s="17" t="inlineStr">
        <is>
          <t> 14.12 </t>
        </is>
      </c>
      <c r="B80" s="17" t="inlineStr">
        <is>
          <t> 170418 </t>
        </is>
      </c>
      <c r="C80" s="17" t="inlineStr">
        <is>
          <t>SEDOP</t>
        </is>
      </c>
      <c r="D80" s="17" t="inlineStr">
        <is>
          <t>Cabo de cobre 2,5mm2 - 750 V</t>
        </is>
      </c>
      <c r="E80" s="18" t="inlineStr">
        <is>
          <t>m</t>
        </is>
      </c>
      <c r="F80" s="19" t="n">
        <v>725.0</v>
      </c>
      <c r="G80" s="20" t="n">
        <v>9.05</v>
      </c>
      <c r="H80" s="20" t="str">
        <f>TRUNC(TRUNC(G80 * j2, 2) + G80, 2)</f>
      </c>
      <c r="I80" s="20" t="str">
        <f>TRUNC(F80 * h80,2)</f>
      </c>
      <c r="J80" s="21" t="str">
        <f>i80 / j1</f>
      </c>
    </row>
    <row customHeight="1" ht="24" r="81">
      <c r="A81" s="17" t="inlineStr">
        <is>
          <t> 14.13 </t>
        </is>
      </c>
      <c r="B81" s="17" t="inlineStr">
        <is>
          <t> 170980 </t>
        </is>
      </c>
      <c r="C81" s="17" t="inlineStr">
        <is>
          <t>SEDOP</t>
        </is>
      </c>
      <c r="D81" s="17" t="inlineStr">
        <is>
          <t>Luminária  p/ lâmp PLL de sobrepor</t>
        </is>
      </c>
      <c r="E81" s="18" t="inlineStr">
        <is>
          <t>UN</t>
        </is>
      </c>
      <c r="F81" s="19" t="n">
        <v>34.0</v>
      </c>
      <c r="G81" s="20" t="n">
        <v>155.63</v>
      </c>
      <c r="H81" s="20" t="str">
        <f>TRUNC(TRUNC(G81 * j2, 2) + G81, 2)</f>
      </c>
      <c r="I81" s="20" t="str">
        <f>TRUNC(F81 * h81,2)</f>
      </c>
      <c r="J81" s="21" t="str">
        <f>i81 / j1</f>
      </c>
    </row>
    <row customHeight="1" ht="26" r="82">
      <c r="A82" s="17" t="inlineStr">
        <is>
          <t> 14.14 </t>
        </is>
      </c>
      <c r="B82" s="17" t="inlineStr">
        <is>
          <t> 230262 </t>
        </is>
      </c>
      <c r="C82" s="17" t="inlineStr">
        <is>
          <t>SEDOP</t>
        </is>
      </c>
      <c r="D82" s="17" t="inlineStr">
        <is>
          <t>Ponto p/ar condicionado(tubul.,cj.airstop e fiaçao)</t>
        </is>
      </c>
      <c r="E82" s="18" t="inlineStr">
        <is>
          <t>pt</t>
        </is>
      </c>
      <c r="F82" s="19" t="n">
        <v>11.0</v>
      </c>
      <c r="G82" s="20" t="n">
        <v>632.82</v>
      </c>
      <c r="H82" s="20" t="str">
        <f>TRUNC(TRUNC(G82 * j2, 2) + G82, 2)</f>
      </c>
      <c r="I82" s="20" t="str">
        <f>TRUNC(F82 * h82,2)</f>
      </c>
      <c r="J82" s="21" t="str">
        <f>i82 / j1</f>
      </c>
    </row>
    <row customHeight="1" ht="26" r="83">
      <c r="A83" s="17" t="inlineStr">
        <is>
          <t> 14.15 </t>
        </is>
      </c>
      <c r="B83" s="17" t="inlineStr">
        <is>
          <t> 100919 </t>
        </is>
      </c>
      <c r="C83" s="17" t="inlineStr">
        <is>
          <t>SINAPI</t>
        </is>
      </c>
      <c r="D83" s="17" t="inlineStr">
        <is>
          <t>LÂMPADA FLUORESCENTE ESPIRAL BRANCA 45 W, BASE E27 - FORNECIMENTO E INSTALAÇÃO. AF_02/2020</t>
        </is>
      </c>
      <c r="E83" s="18" t="inlineStr">
        <is>
          <t>UN</t>
        </is>
      </c>
      <c r="F83" s="19" t="n">
        <v>33.0</v>
      </c>
      <c r="G83" s="20" t="n">
        <v>73.78</v>
      </c>
      <c r="H83" s="20" t="str">
        <f>TRUNC(TRUNC(G83 * j2, 2) + G83, 2)</f>
      </c>
      <c r="I83" s="20" t="str">
        <f>TRUNC(F83 * h83,2)</f>
      </c>
      <c r="J83" s="21" t="str">
        <f>i83 / j1</f>
      </c>
    </row>
    <row customHeight="1" ht="24" r="84">
      <c r="A84" s="17" t="inlineStr">
        <is>
          <t> 14.16 </t>
        </is>
      </c>
      <c r="B84" s="17" t="inlineStr">
        <is>
          <t> 170332 </t>
        </is>
      </c>
      <c r="C84" s="17" t="inlineStr">
        <is>
          <t>SEDOP</t>
        </is>
      </c>
      <c r="D84" s="17" t="inlineStr">
        <is>
          <t>Interruptor 1 tecla simples (s/fiaçao)</t>
        </is>
      </c>
      <c r="E84" s="18" t="inlineStr">
        <is>
          <t>un</t>
        </is>
      </c>
      <c r="F84" s="19" t="n">
        <v>11.0</v>
      </c>
      <c r="G84" s="20" t="n">
        <v>23.14</v>
      </c>
      <c r="H84" s="20" t="str">
        <f>TRUNC(TRUNC(G84 * j2, 2) + G84, 2)</f>
      </c>
      <c r="I84" s="20" t="str">
        <f>TRUNC(F84 * h84,2)</f>
      </c>
      <c r="J84" s="21" t="str">
        <f>i84 / j1</f>
      </c>
    </row>
    <row customHeight="1" ht="24" r="85">
      <c r="A85" s="17" t="inlineStr">
        <is>
          <t> 14.17 </t>
        </is>
      </c>
      <c r="B85" s="17" t="inlineStr">
        <is>
          <t> 170334 </t>
        </is>
      </c>
      <c r="C85" s="17" t="inlineStr">
        <is>
          <t>SEDOP</t>
        </is>
      </c>
      <c r="D85" s="17" t="inlineStr">
        <is>
          <t>Interruptor 2 teclas simples (s/fiaçao)</t>
        </is>
      </c>
      <c r="E85" s="18" t="inlineStr">
        <is>
          <t>un</t>
        </is>
      </c>
      <c r="F85" s="19" t="n">
        <v>5.0</v>
      </c>
      <c r="G85" s="20" t="n">
        <v>43.73</v>
      </c>
      <c r="H85" s="20" t="str">
        <f>TRUNC(TRUNC(G85 * j2, 2) + G85, 2)</f>
      </c>
      <c r="I85" s="20" t="str">
        <f>TRUNC(F85 * h85,2)</f>
      </c>
      <c r="J85" s="21" t="str">
        <f>i85 / j1</f>
      </c>
    </row>
    <row customHeight="1" ht="24" r="86">
      <c r="A86" s="17" t="inlineStr">
        <is>
          <t> 14.18 </t>
        </is>
      </c>
      <c r="B86" s="17" t="inlineStr">
        <is>
          <t> 170338 </t>
        </is>
      </c>
      <c r="C86" s="17" t="inlineStr">
        <is>
          <t>SEDOP</t>
        </is>
      </c>
      <c r="D86" s="17" t="inlineStr">
        <is>
          <t>Interruptor 3 teclas simples (s/fiaçao)</t>
        </is>
      </c>
      <c r="E86" s="18" t="inlineStr">
        <is>
          <t>un</t>
        </is>
      </c>
      <c r="F86" s="19" t="n">
        <v>4.0</v>
      </c>
      <c r="G86" s="20" t="n">
        <v>59.06</v>
      </c>
      <c r="H86" s="20" t="str">
        <f>TRUNC(TRUNC(G86 * j2, 2) + G86, 2)</f>
      </c>
      <c r="I86" s="20" t="str">
        <f>TRUNC(F86 * h86,2)</f>
      </c>
      <c r="J86" s="21" t="str">
        <f>i86 / j1</f>
      </c>
    </row>
    <row customHeight="1" ht="24" r="87">
      <c r="A87" s="17" t="inlineStr">
        <is>
          <t> 14.19 </t>
        </is>
      </c>
      <c r="B87" s="17" t="inlineStr">
        <is>
          <t> 170339 </t>
        </is>
      </c>
      <c r="C87" s="17" t="inlineStr">
        <is>
          <t>SEDOP</t>
        </is>
      </c>
      <c r="D87" s="17" t="inlineStr">
        <is>
          <t>Tomada 2P+T 10A (s/fiaçao)</t>
        </is>
      </c>
      <c r="E87" s="18" t="inlineStr">
        <is>
          <t>un</t>
        </is>
      </c>
      <c r="F87" s="19" t="n">
        <v>30.0</v>
      </c>
      <c r="G87" s="20" t="n">
        <v>30.0</v>
      </c>
      <c r="H87" s="20" t="str">
        <f>TRUNC(TRUNC(G87 * j2, 2) + G87, 2)</f>
      </c>
      <c r="I87" s="20" t="str">
        <f>TRUNC(F87 * h87,2)</f>
      </c>
      <c r="J87" s="21" t="str">
        <f>i87 / j1</f>
      </c>
    </row>
    <row customHeight="1" ht="24" r="88">
      <c r="A88" s="17" t="inlineStr">
        <is>
          <t> 14.20 </t>
        </is>
      </c>
      <c r="B88" s="17" t="inlineStr">
        <is>
          <t> 171523 </t>
        </is>
      </c>
      <c r="C88" s="17" t="inlineStr">
        <is>
          <t>SEDOP</t>
        </is>
      </c>
      <c r="D88" s="17" t="inlineStr">
        <is>
          <t>Tomada 2P+T 20A (s/fiaçao)</t>
        </is>
      </c>
      <c r="E88" s="18" t="inlineStr">
        <is>
          <t>un</t>
        </is>
      </c>
      <c r="F88" s="19" t="n">
        <v>10.0</v>
      </c>
      <c r="G88" s="20" t="n">
        <v>31.07</v>
      </c>
      <c r="H88" s="20" t="str">
        <f>TRUNC(TRUNC(G88 * j2, 2) + G88, 2)</f>
      </c>
      <c r="I88" s="20" t="str">
        <f>TRUNC(F88 * h88,2)</f>
      </c>
      <c r="J88" s="21" t="str">
        <f>i88 / j1</f>
      </c>
    </row>
    <row customHeight="1" ht="26" r="89">
      <c r="A89" s="9" t="inlineStr">
        <is>
          <t> 15 </t>
        </is>
      </c>
      <c r="B89" s="9" t="inlineStr">
        <is>
          <t>  </t>
        </is>
      </c>
      <c r="C89" s="9"/>
      <c r="D89" s="9" t="inlineStr">
        <is>
          <t>SISTEMA DE PROTEÇÃO CONTRA DESCARGA ATMOSFÉRICAS - SPDA</t>
        </is>
      </c>
      <c r="E89" s="10"/>
      <c r="F89" s="11" t="n">
        <v>1.0</v>
      </c>
      <c r="G89" s="11" t="inlineStr">
        <is>
          <t/>
        </is>
      </c>
      <c r="H89" s="12" t="str">
        <f>i90 + i91 + i92 + i93 + i94 + i95 + i96 + i97 + i98 + i99 + i100 + i101 + i102</f>
      </c>
      <c r="I89" s="12" t="str">
        <f>TRUNC(F89 * h89,2)</f>
      </c>
      <c r="J89" s="13" t="str">
        <f>i89 / j1</f>
      </c>
    </row>
    <row customHeight="1" ht="24" r="90">
      <c r="A90" s="17" t="inlineStr">
        <is>
          <t> 15.1 </t>
        </is>
      </c>
      <c r="B90" s="17" t="inlineStr">
        <is>
          <t> 170378 </t>
        </is>
      </c>
      <c r="C90" s="17" t="inlineStr">
        <is>
          <t>SEDOP</t>
        </is>
      </c>
      <c r="D90" s="17" t="inlineStr">
        <is>
          <t>Pára-Raio latao cromado tipo Franklin (s/acess.)</t>
        </is>
      </c>
      <c r="E90" s="18" t="inlineStr">
        <is>
          <t>un</t>
        </is>
      </c>
      <c r="F90" s="19" t="n">
        <v>4.0</v>
      </c>
      <c r="G90" s="20" t="n">
        <v>204.03</v>
      </c>
      <c r="H90" s="20" t="str">
        <f>TRUNC(TRUNC(G90 * j2, 2) + G90, 2)</f>
      </c>
      <c r="I90" s="20" t="str">
        <f>TRUNC(F90 * h90,2)</f>
      </c>
      <c r="J90" s="21" t="str">
        <f>i90 / j1</f>
      </c>
    </row>
    <row customHeight="1" ht="26" r="91">
      <c r="A91" s="17" t="inlineStr">
        <is>
          <t> 15.2 </t>
        </is>
      </c>
      <c r="B91" s="17" t="inlineStr">
        <is>
          <t> 170380 </t>
        </is>
      </c>
      <c r="C91" s="17" t="inlineStr">
        <is>
          <t>SEDOP</t>
        </is>
      </c>
      <c r="D91" s="17" t="inlineStr">
        <is>
          <t>Mastro simples de fo go p/ para-raio (c/ acessorios)</t>
        </is>
      </c>
      <c r="E91" s="18" t="inlineStr">
        <is>
          <t>un</t>
        </is>
      </c>
      <c r="F91" s="19" t="n">
        <v>4.0</v>
      </c>
      <c r="G91" s="20" t="n">
        <v>1184.55</v>
      </c>
      <c r="H91" s="20" t="str">
        <f>TRUNC(TRUNC(G91 * j2, 2) + G91, 2)</f>
      </c>
      <c r="I91" s="20" t="str">
        <f>TRUNC(F91 * h91,2)</f>
      </c>
      <c r="J91" s="21" t="str">
        <f>i91 / j1</f>
      </c>
    </row>
    <row customHeight="1" ht="24" r="92">
      <c r="A92" s="17" t="inlineStr">
        <is>
          <t> 15.3 </t>
        </is>
      </c>
      <c r="B92" s="17" t="inlineStr">
        <is>
          <t> 171165 </t>
        </is>
      </c>
      <c r="C92" s="17" t="inlineStr">
        <is>
          <t>SEDOP</t>
        </is>
      </c>
      <c r="D92" s="17" t="inlineStr">
        <is>
          <t>Haste de Aço cobreada 5/8"x3,0m c/ conector</t>
        </is>
      </c>
      <c r="E92" s="18" t="inlineStr">
        <is>
          <t>un</t>
        </is>
      </c>
      <c r="F92" s="19" t="n">
        <v>10.0</v>
      </c>
      <c r="G92" s="20" t="n">
        <v>156.19</v>
      </c>
      <c r="H92" s="20" t="str">
        <f>TRUNC(TRUNC(G92 * j2, 2) + G92, 2)</f>
      </c>
      <c r="I92" s="20" t="str">
        <f>TRUNC(F92 * h92,2)</f>
      </c>
      <c r="J92" s="21" t="str">
        <f>i92 / j1</f>
      </c>
    </row>
    <row customHeight="1" ht="24" r="93">
      <c r="A93" s="17" t="inlineStr">
        <is>
          <t> 15.4 </t>
        </is>
      </c>
      <c r="B93" s="17" t="inlineStr">
        <is>
          <t> 171066 </t>
        </is>
      </c>
      <c r="C93" s="17" t="inlineStr">
        <is>
          <t>SEDOP</t>
        </is>
      </c>
      <c r="D93" s="17" t="inlineStr">
        <is>
          <t>Suporte isolador simples</t>
        </is>
      </c>
      <c r="E93" s="18" t="inlineStr">
        <is>
          <t>un</t>
        </is>
      </c>
      <c r="F93" s="19" t="n">
        <v>20.0</v>
      </c>
      <c r="G93" s="20" t="n">
        <v>52.42</v>
      </c>
      <c r="H93" s="20" t="str">
        <f>TRUNC(TRUNC(G93 * j2, 2) + G93, 2)</f>
      </c>
      <c r="I93" s="20" t="str">
        <f>TRUNC(F93 * h93,2)</f>
      </c>
      <c r="J93" s="21" t="str">
        <f>i93 / j1</f>
      </c>
    </row>
    <row customHeight="1" ht="24" r="94">
      <c r="A94" s="17" t="inlineStr">
        <is>
          <t> 15.5 </t>
        </is>
      </c>
      <c r="B94" s="17" t="inlineStr">
        <is>
          <t> 171065 </t>
        </is>
      </c>
      <c r="C94" s="17" t="inlineStr">
        <is>
          <t>SEDOP</t>
        </is>
      </c>
      <c r="D94" s="17" t="inlineStr">
        <is>
          <t>Suporte isolado c/ braçadeira p/ para raio</t>
        </is>
      </c>
      <c r="E94" s="18" t="inlineStr">
        <is>
          <t>un</t>
        </is>
      </c>
      <c r="F94" s="19" t="n">
        <v>10.0</v>
      </c>
      <c r="G94" s="20" t="n">
        <v>60.11</v>
      </c>
      <c r="H94" s="20" t="str">
        <f>TRUNC(TRUNC(G94 * j2, 2) + G94, 2)</f>
      </c>
      <c r="I94" s="20" t="str">
        <f>TRUNC(F94 * h94,2)</f>
      </c>
      <c r="J94" s="21" t="str">
        <f>i94 / j1</f>
      </c>
    </row>
    <row customHeight="1" ht="24" r="95">
      <c r="A95" s="17" t="inlineStr">
        <is>
          <t> 15.6 </t>
        </is>
      </c>
      <c r="B95" s="17" t="inlineStr">
        <is>
          <t> 171113 </t>
        </is>
      </c>
      <c r="C95" s="17" t="inlineStr">
        <is>
          <t>SEDOP</t>
        </is>
      </c>
      <c r="D95" s="17" t="inlineStr">
        <is>
          <t>Conector TPF de 50mm2</t>
        </is>
      </c>
      <c r="E95" s="18" t="inlineStr">
        <is>
          <t>un</t>
        </is>
      </c>
      <c r="F95" s="19" t="n">
        <v>25.0</v>
      </c>
      <c r="G95" s="20" t="n">
        <v>15.37</v>
      </c>
      <c r="H95" s="20" t="str">
        <f>TRUNC(TRUNC(G95 * j2, 2) + G95, 2)</f>
      </c>
      <c r="I95" s="20" t="str">
        <f>TRUNC(F95 * h95,2)</f>
      </c>
      <c r="J95" s="21" t="str">
        <f>i95 / j1</f>
      </c>
    </row>
    <row customHeight="1" ht="24" r="96">
      <c r="A96" s="17" t="inlineStr">
        <is>
          <t> 15.7 </t>
        </is>
      </c>
      <c r="B96" s="17" t="inlineStr">
        <is>
          <t> 170078 </t>
        </is>
      </c>
      <c r="C96" s="17" t="inlineStr">
        <is>
          <t>SEDOP</t>
        </is>
      </c>
      <c r="D96" s="17" t="inlineStr">
        <is>
          <t>Eletroduto PVC Rígido de 1"</t>
        </is>
      </c>
      <c r="E96" s="18" t="inlineStr">
        <is>
          <t>m</t>
        </is>
      </c>
      <c r="F96" s="19" t="n">
        <v>22.0</v>
      </c>
      <c r="G96" s="20" t="n">
        <v>18.92</v>
      </c>
      <c r="H96" s="20" t="str">
        <f>TRUNC(TRUNC(G96 * j2, 2) + G96, 2)</f>
      </c>
      <c r="I96" s="20" t="str">
        <f>TRUNC(F96 * h96,2)</f>
      </c>
      <c r="J96" s="21" t="str">
        <f>i96 / j1</f>
      </c>
    </row>
    <row customHeight="1" ht="24" r="97">
      <c r="A97" s="17" t="inlineStr">
        <is>
          <t> 15.8 </t>
        </is>
      </c>
      <c r="B97" s="17" t="inlineStr">
        <is>
          <t> 171025 </t>
        </is>
      </c>
      <c r="C97" s="17" t="inlineStr">
        <is>
          <t>SEDOP</t>
        </is>
      </c>
      <c r="D97" s="17" t="inlineStr">
        <is>
          <t>Curva  90o p/ elet. PVC 1" (IE)</t>
        </is>
      </c>
      <c r="E97" s="18" t="inlineStr">
        <is>
          <t>un</t>
        </is>
      </c>
      <c r="F97" s="19" t="n">
        <v>4.0</v>
      </c>
      <c r="G97" s="20" t="n">
        <v>21.64</v>
      </c>
      <c r="H97" s="20" t="str">
        <f>TRUNC(TRUNC(G97 * j2, 2) + G97, 2)</f>
      </c>
      <c r="I97" s="20" t="str">
        <f>TRUNC(F97 * h97,2)</f>
      </c>
      <c r="J97" s="21" t="str">
        <f>i97 / j1</f>
      </c>
    </row>
    <row customHeight="1" ht="24" r="98">
      <c r="A98" s="17" t="inlineStr">
        <is>
          <t> 15.9 </t>
        </is>
      </c>
      <c r="B98" s="17" t="inlineStr">
        <is>
          <t> 171272 </t>
        </is>
      </c>
      <c r="C98" s="17" t="inlineStr">
        <is>
          <t>SEDOP</t>
        </is>
      </c>
      <c r="D98" s="17" t="inlineStr">
        <is>
          <t>Cabo de cobre nú 35mm2</t>
        </is>
      </c>
      <c r="E98" s="18" t="inlineStr">
        <is>
          <t>m</t>
        </is>
      </c>
      <c r="F98" s="19" t="n">
        <v>70.0</v>
      </c>
      <c r="G98" s="20" t="n">
        <v>34.89</v>
      </c>
      <c r="H98" s="20" t="str">
        <f>TRUNC(TRUNC(G98 * j2, 2) + G98, 2)</f>
      </c>
      <c r="I98" s="20" t="str">
        <f>TRUNC(F98 * h98,2)</f>
      </c>
      <c r="J98" s="21" t="str">
        <f>i98 / j1</f>
      </c>
    </row>
    <row customHeight="1" ht="24" r="99">
      <c r="A99" s="17" t="inlineStr">
        <is>
          <t> 15.10 </t>
        </is>
      </c>
      <c r="B99" s="17" t="inlineStr">
        <is>
          <t> 171273 </t>
        </is>
      </c>
      <c r="C99" s="17" t="inlineStr">
        <is>
          <t>SEDOP</t>
        </is>
      </c>
      <c r="D99" s="17" t="inlineStr">
        <is>
          <t>Cabo de cobre nú 50mm2</t>
        </is>
      </c>
      <c r="E99" s="18" t="inlineStr">
        <is>
          <t>m</t>
        </is>
      </c>
      <c r="F99" s="19" t="n">
        <v>35.0</v>
      </c>
      <c r="G99" s="20" t="n">
        <v>56.56</v>
      </c>
      <c r="H99" s="20" t="str">
        <f>TRUNC(TRUNC(G99 * j2, 2) + G99, 2)</f>
      </c>
      <c r="I99" s="20" t="str">
        <f>TRUNC(F99 * h99,2)</f>
      </c>
      <c r="J99" s="21" t="str">
        <f>i99 / j1</f>
      </c>
    </row>
    <row customHeight="1" ht="24" r="100">
      <c r="A100" s="17" t="inlineStr">
        <is>
          <t> 15.11 </t>
        </is>
      </c>
      <c r="B100" s="17" t="inlineStr">
        <is>
          <t> 171299 </t>
        </is>
      </c>
      <c r="C100" s="17" t="inlineStr">
        <is>
          <t>SEDOP</t>
        </is>
      </c>
      <c r="D100" s="17" t="inlineStr">
        <is>
          <t>Ponto de solda exotérmica</t>
        </is>
      </c>
      <c r="E100" s="18" t="inlineStr">
        <is>
          <t>pt</t>
        </is>
      </c>
      <c r="F100" s="19" t="n">
        <v>10.0</v>
      </c>
      <c r="G100" s="20" t="n">
        <v>53.46</v>
      </c>
      <c r="H100" s="20" t="str">
        <f>TRUNC(TRUNC(G100 * j2, 2) + G100, 2)</f>
      </c>
      <c r="I100" s="20" t="str">
        <f>TRUNC(F100 * h100,2)</f>
      </c>
      <c r="J100" s="21" t="str">
        <f>i100 / j1</f>
      </c>
    </row>
    <row customHeight="1" ht="24" r="101">
      <c r="A101" s="17" t="inlineStr">
        <is>
          <t> 15.12 </t>
        </is>
      </c>
      <c r="B101" s="17" t="inlineStr">
        <is>
          <t> 171470 </t>
        </is>
      </c>
      <c r="C101" s="17" t="inlineStr">
        <is>
          <t>SEDOP</t>
        </is>
      </c>
      <c r="D101" s="17" t="inlineStr">
        <is>
          <t>Caixa ZB - inspeção c/ tampa de aço</t>
        </is>
      </c>
      <c r="E101" s="18" t="inlineStr">
        <is>
          <t>un</t>
        </is>
      </c>
      <c r="F101" s="19" t="n">
        <v>2.0</v>
      </c>
      <c r="G101" s="20" t="n">
        <v>114.52</v>
      </c>
      <c r="H101" s="20" t="str">
        <f>TRUNC(TRUNC(G101 * j2, 2) + G101, 2)</f>
      </c>
      <c r="I101" s="20" t="str">
        <f>TRUNC(F101 * h101,2)</f>
      </c>
      <c r="J101" s="21" t="str">
        <f>i101 / j1</f>
      </c>
    </row>
    <row customHeight="1" ht="24" r="102">
      <c r="A102" s="17" t="inlineStr">
        <is>
          <t> 15.13 </t>
        </is>
      </c>
      <c r="B102" s="17" t="inlineStr">
        <is>
          <t> 171147 </t>
        </is>
      </c>
      <c r="C102" s="17" t="inlineStr">
        <is>
          <t>SEDOP</t>
        </is>
      </c>
      <c r="D102" s="17" t="inlineStr">
        <is>
          <t>Braçadeira tipo cunha c/ parafuso</t>
        </is>
      </c>
      <c r="E102" s="18" t="inlineStr">
        <is>
          <t>un</t>
        </is>
      </c>
      <c r="F102" s="19" t="n">
        <v>20.0</v>
      </c>
      <c r="G102" s="20" t="n">
        <v>3.12</v>
      </c>
      <c r="H102" s="20" t="str">
        <f>TRUNC(TRUNC(G102 * j2, 2) + G102, 2)</f>
      </c>
      <c r="I102" s="20" t="str">
        <f>TRUNC(F102 * h102,2)</f>
      </c>
      <c r="J102" s="21" t="str">
        <f>i102 / j1</f>
      </c>
    </row>
    <row customHeight="1" ht="24" r="103">
      <c r="A103" s="9" t="inlineStr">
        <is>
          <t> 16 </t>
        </is>
      </c>
      <c r="B103" s="9" t="inlineStr">
        <is>
          <t>  </t>
        </is>
      </c>
      <c r="C103" s="9"/>
      <c r="D103" s="9" t="inlineStr">
        <is>
          <t>INSTALAÇÕES LOGICAS E TELEFÔNICAS</t>
        </is>
      </c>
      <c r="E103" s="10"/>
      <c r="F103" s="11" t="n">
        <v>1.0</v>
      </c>
      <c r="G103" s="11" t="inlineStr">
        <is>
          <t/>
        </is>
      </c>
      <c r="H103" s="12" t="str">
        <f>i104 + i105 + i106 + i107 + i108 + i109 + i110 + i111 + i112 + i113</f>
      </c>
      <c r="I103" s="12" t="str">
        <f>TRUNC(F103 * h103,2)</f>
      </c>
      <c r="J103" s="13" t="str">
        <f>i103 / j1</f>
      </c>
    </row>
    <row customHeight="1" ht="26" r="104">
      <c r="A104" s="17" t="inlineStr">
        <is>
          <t> 16.1 </t>
        </is>
      </c>
      <c r="B104" s="17" t="inlineStr">
        <is>
          <t> 170683 </t>
        </is>
      </c>
      <c r="C104" s="17" t="inlineStr">
        <is>
          <t>SEDOP</t>
        </is>
      </c>
      <c r="D104" s="17" t="inlineStr">
        <is>
          <t>Ponto de logica - UTP (incl. eletr.,cabo e conector)</t>
        </is>
      </c>
      <c r="E104" s="18" t="inlineStr">
        <is>
          <t>pt</t>
        </is>
      </c>
      <c r="F104" s="19" t="n">
        <v>15.0</v>
      </c>
      <c r="G104" s="20" t="n">
        <v>643.55</v>
      </c>
      <c r="H104" s="20" t="str">
        <f>TRUNC(TRUNC(G104 * j2, 2) + G104, 2)</f>
      </c>
      <c r="I104" s="20" t="str">
        <f>TRUNC(F104 * h104,2)</f>
      </c>
      <c r="J104" s="21" t="str">
        <f>i104 / j1</f>
      </c>
    </row>
    <row customHeight="1" ht="24" r="105">
      <c r="A105" s="17" t="inlineStr">
        <is>
          <t> 16.2 </t>
        </is>
      </c>
      <c r="B105" s="17" t="inlineStr">
        <is>
          <t> 171183 </t>
        </is>
      </c>
      <c r="C105" s="17" t="inlineStr">
        <is>
          <t>SEDOP</t>
        </is>
      </c>
      <c r="D105" s="17" t="inlineStr">
        <is>
          <t>Tomada  RJ-45 de embutir em espelho</t>
        </is>
      </c>
      <c r="E105" s="18" t="inlineStr">
        <is>
          <t>un</t>
        </is>
      </c>
      <c r="F105" s="19" t="n">
        <v>15.0</v>
      </c>
      <c r="G105" s="20" t="n">
        <v>53.83</v>
      </c>
      <c r="H105" s="20" t="str">
        <f>TRUNC(TRUNC(G105 * j2, 2) + G105, 2)</f>
      </c>
      <c r="I105" s="20" t="str">
        <f>TRUNC(F105 * h105,2)</f>
      </c>
      <c r="J105" s="21" t="str">
        <f>i105 / j1</f>
      </c>
    </row>
    <row customHeight="1" ht="24" r="106">
      <c r="A106" s="17" t="inlineStr">
        <is>
          <t> 16.3 </t>
        </is>
      </c>
      <c r="B106" s="17" t="inlineStr">
        <is>
          <t> 211201 </t>
        </is>
      </c>
      <c r="C106" s="17" t="inlineStr">
        <is>
          <t>SEDOP</t>
        </is>
      </c>
      <c r="D106" s="17" t="inlineStr">
        <is>
          <t>Tomada padrão telefone (4Pinos)</t>
        </is>
      </c>
      <c r="E106" s="18" t="inlineStr">
        <is>
          <t>un</t>
        </is>
      </c>
      <c r="F106" s="19" t="n">
        <v>4.0</v>
      </c>
      <c r="G106" s="20" t="n">
        <v>50.91</v>
      </c>
      <c r="H106" s="20" t="str">
        <f>TRUNC(TRUNC(G106 * j2, 2) + G106, 2)</f>
      </c>
      <c r="I106" s="20" t="str">
        <f>TRUNC(F106 * h106,2)</f>
      </c>
      <c r="J106" s="21" t="str">
        <f>i106 / j1</f>
      </c>
    </row>
    <row customHeight="1" ht="26" r="107">
      <c r="A107" s="17" t="inlineStr">
        <is>
          <t> 16.4 </t>
        </is>
      </c>
      <c r="B107" s="17" t="inlineStr">
        <is>
          <t> 210083 </t>
        </is>
      </c>
      <c r="C107" s="17" t="inlineStr">
        <is>
          <t>SEDOP</t>
        </is>
      </c>
      <c r="D107" s="17" t="inlineStr">
        <is>
          <t>Ponto p/ telefone(c/eletroduto,cx.,fiaçao e tomada)</t>
        </is>
      </c>
      <c r="E107" s="18" t="inlineStr">
        <is>
          <t>pt</t>
        </is>
      </c>
      <c r="F107" s="19" t="n">
        <v>4.0</v>
      </c>
      <c r="G107" s="20" t="n">
        <v>168.07</v>
      </c>
      <c r="H107" s="20" t="str">
        <f>TRUNC(TRUNC(G107 * j2, 2) + G107, 2)</f>
      </c>
      <c r="I107" s="20" t="str">
        <f>TRUNC(F107 * h107,2)</f>
      </c>
      <c r="J107" s="21" t="str">
        <f>i107 / j1</f>
      </c>
    </row>
    <row customHeight="1" ht="24" r="108">
      <c r="A108" s="17" t="inlineStr">
        <is>
          <t> 16.5 </t>
        </is>
      </c>
      <c r="B108" s="17" t="inlineStr">
        <is>
          <t> 171180 </t>
        </is>
      </c>
      <c r="C108" s="17" t="inlineStr">
        <is>
          <t>SEDOP</t>
        </is>
      </c>
      <c r="D108" s="17" t="inlineStr">
        <is>
          <t>Cabo UTP par trançado 04P 24 AWG Cat 6e</t>
        </is>
      </c>
      <c r="E108" s="18" t="inlineStr">
        <is>
          <t>m</t>
        </is>
      </c>
      <c r="F108" s="19" t="n">
        <v>300.0</v>
      </c>
      <c r="G108" s="20" t="n">
        <v>9.54</v>
      </c>
      <c r="H108" s="20" t="str">
        <f>TRUNC(TRUNC(G108 * j2, 2) + G108, 2)</f>
      </c>
      <c r="I108" s="20" t="str">
        <f>TRUNC(F108 * h108,2)</f>
      </c>
      <c r="J108" s="21" t="str">
        <f>i108 / j1</f>
      </c>
    </row>
    <row customHeight="1" ht="24" r="109">
      <c r="A109" s="17" t="inlineStr">
        <is>
          <t> 16.6 </t>
        </is>
      </c>
      <c r="B109" s="17" t="inlineStr">
        <is>
          <t> 211207 </t>
        </is>
      </c>
      <c r="C109" s="17" t="inlineStr">
        <is>
          <t>SEDOP</t>
        </is>
      </c>
      <c r="D109" s="17" t="inlineStr">
        <is>
          <t>Cabo telefônico CCI 50x2P</t>
        </is>
      </c>
      <c r="E109" s="18" t="inlineStr">
        <is>
          <t>m</t>
        </is>
      </c>
      <c r="F109" s="19" t="n">
        <v>100.0</v>
      </c>
      <c r="G109" s="20" t="n">
        <v>3.6</v>
      </c>
      <c r="H109" s="20" t="str">
        <f>TRUNC(TRUNC(G109 * j2, 2) + G109, 2)</f>
      </c>
      <c r="I109" s="20" t="str">
        <f>TRUNC(F109 * h109,2)</f>
      </c>
      <c r="J109" s="21" t="str">
        <f>i109 / j1</f>
      </c>
    </row>
    <row customHeight="1" ht="26" r="110">
      <c r="A110" s="17" t="inlineStr">
        <is>
          <t> 16.7 </t>
        </is>
      </c>
      <c r="B110" s="17" t="inlineStr">
        <is>
          <t> 171188 </t>
        </is>
      </c>
      <c r="C110" s="17" t="inlineStr">
        <is>
          <t>SEDOP</t>
        </is>
      </c>
      <c r="D110" s="17" t="inlineStr">
        <is>
          <t>Organizador horizontal de cabos fechado p/ CB 19" 1 U/A</t>
        </is>
      </c>
      <c r="E110" s="18" t="inlineStr">
        <is>
          <t>un</t>
        </is>
      </c>
      <c r="F110" s="19" t="n">
        <v>1.0</v>
      </c>
      <c r="G110" s="20" t="n">
        <v>90.95</v>
      </c>
      <c r="H110" s="20" t="str">
        <f>TRUNC(TRUNC(G110 * j2, 2) + G110, 2)</f>
      </c>
      <c r="I110" s="20" t="str">
        <f>TRUNC(F110 * h110,2)</f>
      </c>
      <c r="J110" s="21" t="str">
        <f>i110 / j1</f>
      </c>
    </row>
    <row customHeight="1" ht="24" r="111">
      <c r="A111" s="17" t="inlineStr">
        <is>
          <t> 16.8 </t>
        </is>
      </c>
      <c r="B111" s="17" t="inlineStr">
        <is>
          <t> 171190 </t>
        </is>
      </c>
      <c r="C111" s="17" t="inlineStr">
        <is>
          <t>SEDOP</t>
        </is>
      </c>
      <c r="D111" s="17" t="inlineStr">
        <is>
          <t>Patch cable M8V cat 6e 1,5m</t>
        </is>
      </c>
      <c r="E111" s="18" t="inlineStr">
        <is>
          <t>un</t>
        </is>
      </c>
      <c r="F111" s="19" t="n">
        <v>14.0</v>
      </c>
      <c r="G111" s="20" t="n">
        <v>72.93</v>
      </c>
      <c r="H111" s="20" t="str">
        <f>TRUNC(TRUNC(G111 * j2, 2) + G111, 2)</f>
      </c>
      <c r="I111" s="20" t="str">
        <f>TRUNC(F111 * h111,2)</f>
      </c>
      <c r="J111" s="21" t="str">
        <f>i111 / j1</f>
      </c>
    </row>
    <row customHeight="1" ht="24" r="112">
      <c r="A112" s="17" t="inlineStr">
        <is>
          <t> 16.9 </t>
        </is>
      </c>
      <c r="B112" s="17" t="inlineStr">
        <is>
          <t> 171178 </t>
        </is>
      </c>
      <c r="C112" s="17" t="inlineStr">
        <is>
          <t>SEDOP</t>
        </is>
      </c>
      <c r="D112" s="17" t="inlineStr">
        <is>
          <t>Rack de 19" 05 U/A</t>
        </is>
      </c>
      <c r="E112" s="18" t="inlineStr">
        <is>
          <t>un</t>
        </is>
      </c>
      <c r="F112" s="19" t="n">
        <v>1.0</v>
      </c>
      <c r="G112" s="20" t="n">
        <v>734.49</v>
      </c>
      <c r="H112" s="20" t="str">
        <f>TRUNC(TRUNC(G112 * j2, 2) + G112, 2)</f>
      </c>
      <c r="I112" s="20" t="str">
        <f>TRUNC(F112 * h112,2)</f>
      </c>
      <c r="J112" s="21" t="str">
        <f>i112 / j1</f>
      </c>
    </row>
    <row customHeight="1" ht="24" r="113">
      <c r="A113" s="17" t="inlineStr">
        <is>
          <t> 16.10 </t>
        </is>
      </c>
      <c r="B113" s="17" t="inlineStr">
        <is>
          <t> 171185 </t>
        </is>
      </c>
      <c r="C113" s="17" t="inlineStr">
        <is>
          <t>SEDOP</t>
        </is>
      </c>
      <c r="D113" s="17" t="inlineStr">
        <is>
          <t>Switch 24 portas</t>
        </is>
      </c>
      <c r="E113" s="18" t="inlineStr">
        <is>
          <t>un</t>
        </is>
      </c>
      <c r="F113" s="19" t="n">
        <v>1.0</v>
      </c>
      <c r="G113" s="20" t="n">
        <v>1654.59</v>
      </c>
      <c r="H113" s="20" t="str">
        <f>TRUNC(TRUNC(G113 * j2, 2) + G113, 2)</f>
      </c>
      <c r="I113" s="20" t="str">
        <f>TRUNC(F113 * h113,2)</f>
      </c>
      <c r="J113" s="21" t="str">
        <f>i113 / j1</f>
      </c>
    </row>
    <row customHeight="1" ht="24" r="114">
      <c r="A114" s="9" t="inlineStr">
        <is>
          <t> 17 </t>
        </is>
      </c>
      <c r="B114" s="9" t="inlineStr">
        <is>
          <t>  </t>
        </is>
      </c>
      <c r="C114" s="9"/>
      <c r="D114" s="9" t="inlineStr">
        <is>
          <t>INSTALAÇÃO HIDROSSANITÁRIA</t>
        </is>
      </c>
      <c r="E114" s="10"/>
      <c r="F114" s="11" t="n">
        <v>1.0</v>
      </c>
      <c r="G114" s="11" t="inlineStr">
        <is>
          <t/>
        </is>
      </c>
      <c r="H114" s="12" t="str">
        <f>i115 + i116 + i117 + i118 + i119 + i120 + i121 + i122 + i123 + i124 + i125</f>
      </c>
      <c r="I114" s="12" t="str">
        <f>TRUNC(F114 * h114,2)</f>
      </c>
      <c r="J114" s="13" t="str">
        <f>i114 / j1</f>
      </c>
    </row>
    <row customHeight="1" ht="24" r="115">
      <c r="A115" s="17" t="inlineStr">
        <is>
          <t> 17.1 </t>
        </is>
      </c>
      <c r="B115" s="17" t="inlineStr">
        <is>
          <t> 180299 </t>
        </is>
      </c>
      <c r="C115" s="17" t="inlineStr">
        <is>
          <t>SEDOP</t>
        </is>
      </c>
      <c r="D115" s="17" t="inlineStr">
        <is>
          <t>Ponto de agua (incl. tubos e conexoes)</t>
        </is>
      </c>
      <c r="E115" s="18" t="inlineStr">
        <is>
          <t>pt</t>
        </is>
      </c>
      <c r="F115" s="19" t="n">
        <v>10.0</v>
      </c>
      <c r="G115" s="20" t="n">
        <v>461.04</v>
      </c>
      <c r="H115" s="20" t="str">
        <f>TRUNC(TRUNC(G115 * j2, 2) + G115, 2)</f>
      </c>
      <c r="I115" s="20" t="str">
        <f>TRUNC(F115 * h115,2)</f>
      </c>
      <c r="J115" s="21" t="str">
        <f>i115 / j1</f>
      </c>
    </row>
    <row customHeight="1" ht="26" r="116">
      <c r="A116" s="17" t="inlineStr">
        <is>
          <t> 17.2 </t>
        </is>
      </c>
      <c r="B116" s="17" t="inlineStr">
        <is>
          <t> 180214 </t>
        </is>
      </c>
      <c r="C116" s="17" t="inlineStr">
        <is>
          <t>SEDOP</t>
        </is>
      </c>
      <c r="D116" s="17" t="inlineStr">
        <is>
          <t>Ponto de esgoto (incl. tubos, conexoes,cx. e ralos)</t>
        </is>
      </c>
      <c r="E116" s="18" t="inlineStr">
        <is>
          <t>pt</t>
        </is>
      </c>
      <c r="F116" s="19" t="n">
        <v>3.0</v>
      </c>
      <c r="G116" s="20" t="n">
        <v>522.64</v>
      </c>
      <c r="H116" s="20" t="str">
        <f>TRUNC(TRUNC(G116 * j2, 2) + G116, 2)</f>
      </c>
      <c r="I116" s="20" t="str">
        <f>TRUNC(F116 * h116,2)</f>
      </c>
      <c r="J116" s="21" t="str">
        <f>i116 / j1</f>
      </c>
    </row>
    <row customHeight="1" ht="24" r="117">
      <c r="A117" s="17" t="inlineStr">
        <is>
          <t> 17.3 </t>
        </is>
      </c>
      <c r="B117" s="17" t="inlineStr">
        <is>
          <t> 180211 </t>
        </is>
      </c>
      <c r="C117" s="17" t="inlineStr">
        <is>
          <t>SEDOP</t>
        </is>
      </c>
      <c r="D117" s="17" t="inlineStr">
        <is>
          <t>Registro de gaveta s/ canopla -  3/4"</t>
        </is>
      </c>
      <c r="E117" s="18" t="inlineStr">
        <is>
          <t>un</t>
        </is>
      </c>
      <c r="F117" s="19" t="n">
        <v>6.0</v>
      </c>
      <c r="G117" s="20" t="n">
        <v>92.83</v>
      </c>
      <c r="H117" s="20" t="str">
        <f>TRUNC(TRUNC(G117 * j2, 2) + G117, 2)</f>
      </c>
      <c r="I117" s="20" t="str">
        <f>TRUNC(F117 * h117,2)</f>
      </c>
      <c r="J117" s="21" t="str">
        <f>i117 / j1</f>
      </c>
    </row>
    <row customHeight="1" ht="24" r="118">
      <c r="A118" s="17" t="inlineStr">
        <is>
          <t> 17.4 </t>
        </is>
      </c>
      <c r="B118" s="17" t="inlineStr">
        <is>
          <t> 180445 </t>
        </is>
      </c>
      <c r="C118" s="17" t="inlineStr">
        <is>
          <t>SEDOP</t>
        </is>
      </c>
      <c r="D118" s="17" t="inlineStr">
        <is>
          <t>Registro de pressao c/ canopla -  1/2"</t>
        </is>
      </c>
      <c r="E118" s="18" t="inlineStr">
        <is>
          <t>un</t>
        </is>
      </c>
      <c r="F118" s="19" t="n">
        <v>2.0</v>
      </c>
      <c r="G118" s="20" t="n">
        <v>146.88</v>
      </c>
      <c r="H118" s="20" t="str">
        <f>TRUNC(TRUNC(G118 * j2, 2) + G118, 2)</f>
      </c>
      <c r="I118" s="20" t="str">
        <f>TRUNC(F118 * h118,2)</f>
      </c>
      <c r="J118" s="21" t="str">
        <f>i118 / j1</f>
      </c>
    </row>
    <row customHeight="1" ht="26" r="119">
      <c r="A119" s="17" t="inlineStr">
        <is>
          <t> 17.5 </t>
        </is>
      </c>
      <c r="B119" s="17" t="inlineStr">
        <is>
          <t> 180680 </t>
        </is>
      </c>
      <c r="C119" s="17" t="inlineStr">
        <is>
          <t>SEDOP</t>
        </is>
      </c>
      <c r="D119" s="17" t="inlineStr">
        <is>
          <t>Caixa em alvenaria de  40x40x40cm c/ tpo. concreto</t>
        </is>
      </c>
      <c r="E119" s="18" t="inlineStr">
        <is>
          <t>un</t>
        </is>
      </c>
      <c r="F119" s="19" t="n">
        <v>8.0</v>
      </c>
      <c r="G119" s="20" t="n">
        <v>409.5</v>
      </c>
      <c r="H119" s="20" t="str">
        <f>TRUNC(TRUNC(G119 * j2, 2) + G119, 2)</f>
      </c>
      <c r="I119" s="20" t="str">
        <f>TRUNC(F119 * h119,2)</f>
      </c>
      <c r="J119" s="21" t="str">
        <f>i119 / j1</f>
      </c>
    </row>
    <row customHeight="1" ht="24" r="120">
      <c r="A120" s="17" t="inlineStr">
        <is>
          <t> 17.6 </t>
        </is>
      </c>
      <c r="B120" s="17" t="inlineStr">
        <is>
          <t> 180102 </t>
        </is>
      </c>
      <c r="C120" s="17" t="inlineStr">
        <is>
          <t>SEDOP</t>
        </is>
      </c>
      <c r="D120" s="17" t="inlineStr">
        <is>
          <t>Tubo em PVC - 100mm (LS)</t>
        </is>
      </c>
      <c r="E120" s="18" t="inlineStr">
        <is>
          <t>m</t>
        </is>
      </c>
      <c r="F120" s="19" t="n">
        <v>30.0</v>
      </c>
      <c r="G120" s="20" t="n">
        <v>48.03</v>
      </c>
      <c r="H120" s="20" t="str">
        <f>TRUNC(TRUNC(G120 * j2, 2) + G120, 2)</f>
      </c>
      <c r="I120" s="20" t="str">
        <f>TRUNC(F120 * h120,2)</f>
      </c>
      <c r="J120" s="21" t="str">
        <f>i120 / j1</f>
      </c>
    </row>
    <row customHeight="1" ht="24" r="121">
      <c r="A121" s="17" t="inlineStr">
        <is>
          <t> 17.7 </t>
        </is>
      </c>
      <c r="B121" s="17" t="inlineStr">
        <is>
          <t> 180104 </t>
        </is>
      </c>
      <c r="C121" s="17" t="inlineStr">
        <is>
          <t>SEDOP</t>
        </is>
      </c>
      <c r="D121" s="17" t="inlineStr">
        <is>
          <t>Tubo em PVC -  50mm (LS)</t>
        </is>
      </c>
      <c r="E121" s="18" t="inlineStr">
        <is>
          <t>m</t>
        </is>
      </c>
      <c r="F121" s="19" t="n">
        <v>40.0</v>
      </c>
      <c r="G121" s="20" t="n">
        <v>30.06</v>
      </c>
      <c r="H121" s="20" t="str">
        <f>TRUNC(TRUNC(G121 * j2, 2) + G121, 2)</f>
      </c>
      <c r="I121" s="20" t="str">
        <f>TRUNC(F121 * h121,2)</f>
      </c>
      <c r="J121" s="21" t="str">
        <f>i121 / j1</f>
      </c>
    </row>
    <row customHeight="1" ht="26" r="122">
      <c r="A122" s="17" t="inlineStr">
        <is>
          <t> 17.8 </t>
        </is>
      </c>
      <c r="B122" s="17" t="inlineStr">
        <is>
          <t> 180107 </t>
        </is>
      </c>
      <c r="C122" s="17" t="inlineStr">
        <is>
          <t>SEDOP</t>
        </is>
      </c>
      <c r="D122" s="17" t="inlineStr">
        <is>
          <t>Tubo em PVC - JS - 25mm (c/ rasgo na alvenaria)-LH</t>
        </is>
      </c>
      <c r="E122" s="18" t="inlineStr">
        <is>
          <t>m</t>
        </is>
      </c>
      <c r="F122" s="19" t="n">
        <v>34.0</v>
      </c>
      <c r="G122" s="20" t="n">
        <v>24.58</v>
      </c>
      <c r="H122" s="20" t="str">
        <f>TRUNC(TRUNC(G122 * j2, 2) + G122, 2)</f>
      </c>
      <c r="I122" s="20" t="str">
        <f>TRUNC(F122 * h122,2)</f>
      </c>
      <c r="J122" s="21" t="str">
        <f>i122 / j1</f>
      </c>
    </row>
    <row customHeight="1" ht="24" r="123">
      <c r="A123" s="17" t="inlineStr">
        <is>
          <t> 17.9 </t>
        </is>
      </c>
      <c r="B123" s="17" t="inlineStr">
        <is>
          <t> 180093 </t>
        </is>
      </c>
      <c r="C123" s="17" t="inlineStr">
        <is>
          <t>SEDOP</t>
        </is>
      </c>
      <c r="D123" s="17" t="inlineStr">
        <is>
          <t>Caixa sifonada de PVC c/ grelha - 100x100x50mm</t>
        </is>
      </c>
      <c r="E123" s="18" t="inlineStr">
        <is>
          <t>un</t>
        </is>
      </c>
      <c r="F123" s="19" t="n">
        <v>3.0</v>
      </c>
      <c r="G123" s="20" t="n">
        <v>48.41</v>
      </c>
      <c r="H123" s="20" t="str">
        <f>TRUNC(TRUNC(G123 * j2, 2) + G123, 2)</f>
      </c>
      <c r="I123" s="20" t="str">
        <f>TRUNC(F123 * h123,2)</f>
      </c>
      <c r="J123" s="21" t="str">
        <f>i123 / j1</f>
      </c>
    </row>
    <row customHeight="1" ht="24" r="124">
      <c r="A124" s="17" t="inlineStr">
        <is>
          <t> 17.10 </t>
        </is>
      </c>
      <c r="B124" s="17" t="inlineStr">
        <is>
          <t> 231084 </t>
        </is>
      </c>
      <c r="C124" s="17" t="inlineStr">
        <is>
          <t>SEDOP</t>
        </is>
      </c>
      <c r="D124" s="17" t="inlineStr">
        <is>
          <t>Ponto de dreno p/ split (10m)</t>
        </is>
      </c>
      <c r="E124" s="18" t="inlineStr">
        <is>
          <t>pt</t>
        </is>
      </c>
      <c r="F124" s="19" t="n">
        <v>11.0</v>
      </c>
      <c r="G124" s="20" t="n">
        <v>310.79</v>
      </c>
      <c r="H124" s="20" t="str">
        <f>TRUNC(TRUNC(G124 * j2, 2) + G124, 2)</f>
      </c>
      <c r="I124" s="20" t="str">
        <f>TRUNC(F124 * h124,2)</f>
      </c>
      <c r="J124" s="21" t="str">
        <f>i124 / j1</f>
      </c>
    </row>
    <row customHeight="1" ht="24" r="125">
      <c r="A125" s="17" t="inlineStr">
        <is>
          <t> 17.11 </t>
        </is>
      </c>
      <c r="B125" s="17" t="inlineStr">
        <is>
          <t> 181504 </t>
        </is>
      </c>
      <c r="C125" s="17" t="inlineStr">
        <is>
          <t>SEDOP</t>
        </is>
      </c>
      <c r="D125" s="17" t="inlineStr">
        <is>
          <t>Reservatório em polietileno de 3.000 L</t>
        </is>
      </c>
      <c r="E125" s="18" t="inlineStr">
        <is>
          <t>un</t>
        </is>
      </c>
      <c r="F125" s="19" t="n">
        <v>1.0</v>
      </c>
      <c r="G125" s="20" t="n">
        <v>4934.36</v>
      </c>
      <c r="H125" s="20" t="str">
        <f>TRUNC(TRUNC(G125 * j2, 2) + G125, 2)</f>
      </c>
      <c r="I125" s="20" t="str">
        <f>TRUNC(F125 * h125,2)</f>
      </c>
      <c r="J125" s="21" t="str">
        <f>i125 / j1</f>
      </c>
    </row>
    <row customHeight="1" ht="24" r="126">
      <c r="A126" s="9" t="inlineStr">
        <is>
          <t> 18 </t>
        </is>
      </c>
      <c r="B126" s="9" t="inlineStr">
        <is>
          <t>  </t>
        </is>
      </c>
      <c r="C126" s="9"/>
      <c r="D126" s="9" t="inlineStr">
        <is>
          <t>PINTURA</t>
        </is>
      </c>
      <c r="E126" s="10"/>
      <c r="F126" s="11" t="n">
        <v>1.0</v>
      </c>
      <c r="G126" s="11" t="inlineStr">
        <is>
          <t/>
        </is>
      </c>
      <c r="H126" s="12" t="str">
        <f>i127 + i128 + i129 + i130</f>
      </c>
      <c r="I126" s="12" t="str">
        <f>TRUNC(F126 * h126,2)</f>
      </c>
      <c r="J126" s="13" t="str">
        <f>i126 / j1</f>
      </c>
    </row>
    <row customHeight="1" ht="26" r="127">
      <c r="A127" s="17" t="inlineStr">
        <is>
          <t> 18.1 </t>
        </is>
      </c>
      <c r="B127" s="17" t="inlineStr">
        <is>
          <t> 151284 </t>
        </is>
      </c>
      <c r="C127" s="17" t="inlineStr">
        <is>
          <t>SEDOP</t>
        </is>
      </c>
      <c r="D127" s="17" t="inlineStr">
        <is>
          <t>Latex acrílica semi-brilho c/ massa e selador - interna e externa</t>
        </is>
      </c>
      <c r="E127" s="18" t="inlineStr">
        <is>
          <t>m²</t>
        </is>
      </c>
      <c r="F127" s="19" t="n">
        <v>1100.0</v>
      </c>
      <c r="G127" s="20" t="n">
        <v>56.08</v>
      </c>
      <c r="H127" s="20" t="str">
        <f>TRUNC(TRUNC(G127 * j2, 2) + G127, 2)</f>
      </c>
      <c r="I127" s="20" t="str">
        <f>TRUNC(F127 * h127,2)</f>
      </c>
      <c r="J127" s="21" t="str">
        <f>i127 / j1</f>
      </c>
    </row>
    <row customHeight="1" ht="24" r="128">
      <c r="A128" s="17" t="inlineStr">
        <is>
          <t> 18.2 </t>
        </is>
      </c>
      <c r="B128" s="17" t="inlineStr">
        <is>
          <t> 150491 </t>
        </is>
      </c>
      <c r="C128" s="17" t="inlineStr">
        <is>
          <t>SEDOP</t>
        </is>
      </c>
      <c r="D128" s="17" t="inlineStr">
        <is>
          <t>Esmalte sobre grade de ferro (superf. aparelhada)</t>
        </is>
      </c>
      <c r="E128" s="18" t="inlineStr">
        <is>
          <t>m²</t>
        </is>
      </c>
      <c r="F128" s="19" t="n">
        <v>232.12</v>
      </c>
      <c r="G128" s="20" t="n">
        <v>56.68</v>
      </c>
      <c r="H128" s="20" t="str">
        <f>TRUNC(TRUNC(G128 * j2, 2) + G128, 2)</f>
      </c>
      <c r="I128" s="20" t="str">
        <f>TRUNC(F128 * h128,2)</f>
      </c>
      <c r="J128" s="21" t="str">
        <f>i128 / j1</f>
      </c>
    </row>
    <row customHeight="1" ht="24" r="129">
      <c r="A129" s="17" t="inlineStr">
        <is>
          <t> 18.3 </t>
        </is>
      </c>
      <c r="B129" s="17" t="inlineStr">
        <is>
          <t> 150489 </t>
        </is>
      </c>
      <c r="C129" s="17" t="inlineStr">
        <is>
          <t>SEDOP</t>
        </is>
      </c>
      <c r="D129" s="17" t="inlineStr">
        <is>
          <t>Anti-ferruginosa sobre grade de ferro</t>
        </is>
      </c>
      <c r="E129" s="18" t="inlineStr">
        <is>
          <t>m²</t>
        </is>
      </c>
      <c r="F129" s="19" t="n">
        <v>210.2</v>
      </c>
      <c r="G129" s="20" t="n">
        <v>77.45</v>
      </c>
      <c r="H129" s="20" t="str">
        <f>TRUNC(TRUNC(G129 * j2, 2) + G129, 2)</f>
      </c>
      <c r="I129" s="20" t="str">
        <f>TRUNC(F129 * h129,2)</f>
      </c>
      <c r="J129" s="21" t="str">
        <f>i129 / j1</f>
      </c>
    </row>
    <row customHeight="1" ht="24" r="130">
      <c r="A130" s="17" t="inlineStr">
        <is>
          <t> 18.4 </t>
        </is>
      </c>
      <c r="B130" s="17" t="inlineStr">
        <is>
          <t> 150131 </t>
        </is>
      </c>
      <c r="C130" s="17" t="inlineStr">
        <is>
          <t>SEDOP</t>
        </is>
      </c>
      <c r="D130" s="17" t="inlineStr">
        <is>
          <t>Anti-ferruginosa</t>
        </is>
      </c>
      <c r="E130" s="18" t="inlineStr">
        <is>
          <t>m²</t>
        </is>
      </c>
      <c r="F130" s="19" t="n">
        <v>233.0</v>
      </c>
      <c r="G130" s="20" t="n">
        <v>46.46</v>
      </c>
      <c r="H130" s="20" t="str">
        <f>TRUNC(TRUNC(G130 * j2, 2) + G130, 2)</f>
      </c>
      <c r="I130" s="20" t="str">
        <f>TRUNC(F130 * h130,2)</f>
      </c>
      <c r="J130" s="21" t="str">
        <f>i130 / j1</f>
      </c>
    </row>
    <row customHeight="1" ht="24" r="131">
      <c r="A131" s="9" t="inlineStr">
        <is>
          <t> 19 </t>
        </is>
      </c>
      <c r="B131" s="9" t="inlineStr">
        <is>
          <t>  </t>
        </is>
      </c>
      <c r="C131" s="9"/>
      <c r="D131" s="9" t="inlineStr">
        <is>
          <t>LOUÇAS E METAIS</t>
        </is>
      </c>
      <c r="E131" s="10"/>
      <c r="F131" s="11" t="n">
        <v>1.0</v>
      </c>
      <c r="G131" s="11" t="inlineStr">
        <is>
          <t/>
        </is>
      </c>
      <c r="H131" s="12" t="str">
        <f>i132 + i133 + i134 + i135 + i136 + i137 + i138 + i139</f>
      </c>
      <c r="I131" s="12" t="str">
        <f>TRUNC(F131 * h131,2)</f>
      </c>
      <c r="J131" s="13" t="str">
        <f>i131 / j1</f>
      </c>
    </row>
    <row customHeight="1" ht="24" r="132">
      <c r="A132" s="17" t="inlineStr">
        <is>
          <t> 19.1 </t>
        </is>
      </c>
      <c r="B132" s="17" t="inlineStr">
        <is>
          <t> 190303 </t>
        </is>
      </c>
      <c r="C132" s="17" t="inlineStr">
        <is>
          <t>SEDOP</t>
        </is>
      </c>
      <c r="D132" s="17" t="inlineStr">
        <is>
          <t>Bacia sifonada  - PCD</t>
        </is>
      </c>
      <c r="E132" s="18" t="inlineStr">
        <is>
          <t>un</t>
        </is>
      </c>
      <c r="F132" s="19" t="n">
        <v>1.0</v>
      </c>
      <c r="G132" s="20" t="n">
        <v>1533.11</v>
      </c>
      <c r="H132" s="20" t="str">
        <f>TRUNC(TRUNC(G132 * j2, 2) + G132, 2)</f>
      </c>
      <c r="I132" s="20" t="str">
        <f>TRUNC(F132 * h132,2)</f>
      </c>
      <c r="J132" s="21" t="str">
        <f>i132 / j1</f>
      </c>
    </row>
    <row customHeight="1" ht="24" r="133">
      <c r="A133" s="17" t="inlineStr">
        <is>
          <t> 19.2 </t>
        </is>
      </c>
      <c r="B133" s="17" t="inlineStr">
        <is>
          <t> 190716 </t>
        </is>
      </c>
      <c r="C133" s="17" t="inlineStr">
        <is>
          <t>SEDOP</t>
        </is>
      </c>
      <c r="D133" s="17" t="inlineStr">
        <is>
          <t>Barra em aço inox (PCD)</t>
        </is>
      </c>
      <c r="E133" s="18" t="inlineStr">
        <is>
          <t>m</t>
        </is>
      </c>
      <c r="F133" s="19" t="n">
        <v>3.0</v>
      </c>
      <c r="G133" s="20" t="n">
        <v>320.97</v>
      </c>
      <c r="H133" s="20" t="str">
        <f>TRUNC(TRUNC(G133 * j2, 2) + G133, 2)</f>
      </c>
      <c r="I133" s="20" t="str">
        <f>TRUNC(F133 * h133,2)</f>
      </c>
      <c r="J133" s="21" t="str">
        <f>i133 / j1</f>
      </c>
    </row>
    <row customHeight="1" ht="24" r="134">
      <c r="A134" s="17" t="inlineStr">
        <is>
          <t> 19.3 </t>
        </is>
      </c>
      <c r="B134" s="17" t="inlineStr">
        <is>
          <t> 190609 </t>
        </is>
      </c>
      <c r="C134" s="17" t="inlineStr">
        <is>
          <t>SEDOP</t>
        </is>
      </c>
      <c r="D134" s="17" t="inlineStr">
        <is>
          <t>Bacia sifonada c/cx. descarga acoplada c/ assento</t>
        </is>
      </c>
      <c r="E134" s="18" t="inlineStr">
        <is>
          <t>un</t>
        </is>
      </c>
      <c r="F134" s="19" t="n">
        <v>2.0</v>
      </c>
      <c r="G134" s="20" t="n">
        <v>671.24</v>
      </c>
      <c r="H134" s="20" t="str">
        <f>TRUNC(TRUNC(G134 * j2, 2) + G134, 2)</f>
      </c>
      <c r="I134" s="20" t="str">
        <f>TRUNC(F134 * h134,2)</f>
      </c>
      <c r="J134" s="21" t="str">
        <f>i134 / j1</f>
      </c>
    </row>
    <row customHeight="1" ht="26" r="135">
      <c r="A135" s="17" t="inlineStr">
        <is>
          <t> 19.4 </t>
        </is>
      </c>
      <c r="B135" s="17" t="inlineStr">
        <is>
          <t> 190304 </t>
        </is>
      </c>
      <c r="C135" s="17" t="inlineStr">
        <is>
          <t>SEDOP</t>
        </is>
      </c>
      <c r="D135" s="17" t="inlineStr">
        <is>
          <t>Lavatório de louça s/ coluna (incl. torn.sifão e válvula )-PCD</t>
        </is>
      </c>
      <c r="E135" s="18" t="inlineStr">
        <is>
          <t>un</t>
        </is>
      </c>
      <c r="F135" s="19" t="n">
        <v>1.0</v>
      </c>
      <c r="G135" s="20" t="n">
        <v>1393.62</v>
      </c>
      <c r="H135" s="20" t="str">
        <f>TRUNC(TRUNC(G135 * j2, 2) + G135, 2)</f>
      </c>
      <c r="I135" s="20" t="str">
        <f>TRUNC(F135 * h135,2)</f>
      </c>
      <c r="J135" s="21" t="str">
        <f>i135 / j1</f>
      </c>
    </row>
    <row customHeight="1" ht="24" r="136">
      <c r="A136" s="17" t="inlineStr">
        <is>
          <t> 19.5 </t>
        </is>
      </c>
      <c r="B136" s="17" t="inlineStr">
        <is>
          <t> 190232 </t>
        </is>
      </c>
      <c r="C136" s="17" t="inlineStr">
        <is>
          <t>SEDOP</t>
        </is>
      </c>
      <c r="D136" s="17" t="inlineStr">
        <is>
          <t>Lavatorio de louça s/col.c/torn.,sifao e valv.</t>
        </is>
      </c>
      <c r="E136" s="18" t="inlineStr">
        <is>
          <t>un</t>
        </is>
      </c>
      <c r="F136" s="19" t="n">
        <v>2.0</v>
      </c>
      <c r="G136" s="20" t="n">
        <v>926.43</v>
      </c>
      <c r="H136" s="20" t="str">
        <f>TRUNC(TRUNC(G136 * j2, 2) + G136, 2)</f>
      </c>
      <c r="I136" s="20" t="str">
        <f>TRUNC(F136 * h136,2)</f>
      </c>
      <c r="J136" s="21" t="str">
        <f>i136 / j1</f>
      </c>
    </row>
    <row customHeight="1" ht="24" r="137">
      <c r="A137" s="17" t="inlineStr">
        <is>
          <t> 19.6 </t>
        </is>
      </c>
      <c r="B137" s="17" t="inlineStr">
        <is>
          <t> 190797 </t>
        </is>
      </c>
      <c r="C137" s="17" t="inlineStr">
        <is>
          <t>SEDOP</t>
        </is>
      </c>
      <c r="D137" s="17" t="inlineStr">
        <is>
          <t>Porta papel higiênico - Polipropileno</t>
        </is>
      </c>
      <c r="E137" s="18" t="inlineStr">
        <is>
          <t>un</t>
        </is>
      </c>
      <c r="F137" s="19" t="n">
        <v>3.0</v>
      </c>
      <c r="G137" s="20" t="n">
        <v>83.23</v>
      </c>
      <c r="H137" s="20" t="str">
        <f>TRUNC(TRUNC(G137 * j2, 2) + G137, 2)</f>
      </c>
      <c r="I137" s="20" t="str">
        <f>TRUNC(F137 * h137,2)</f>
      </c>
      <c r="J137" s="21" t="str">
        <f>i137 / j1</f>
      </c>
    </row>
    <row customHeight="1" ht="24" r="138">
      <c r="A138" s="17" t="inlineStr">
        <is>
          <t> 19.7 </t>
        </is>
      </c>
      <c r="B138" s="17" t="inlineStr">
        <is>
          <t> 190794 </t>
        </is>
      </c>
      <c r="C138" s="17" t="inlineStr">
        <is>
          <t>SEDOP</t>
        </is>
      </c>
      <c r="D138" s="17" t="inlineStr">
        <is>
          <t>Saboneteira c/ reservatório - Polipropileno</t>
        </is>
      </c>
      <c r="E138" s="18" t="inlineStr">
        <is>
          <t>un</t>
        </is>
      </c>
      <c r="F138" s="19" t="n">
        <v>3.0</v>
      </c>
      <c r="G138" s="20" t="n">
        <v>82.47</v>
      </c>
      <c r="H138" s="20" t="str">
        <f>TRUNC(TRUNC(G138 * j2, 2) + G138, 2)</f>
      </c>
      <c r="I138" s="20" t="str">
        <f>TRUNC(F138 * h138,2)</f>
      </c>
      <c r="J138" s="21" t="str">
        <f>i138 / j1</f>
      </c>
    </row>
    <row customHeight="1" ht="24" r="139">
      <c r="A139" s="17" t="inlineStr">
        <is>
          <t> 19.8 </t>
        </is>
      </c>
      <c r="B139" s="17" t="inlineStr">
        <is>
          <t> 190097 </t>
        </is>
      </c>
      <c r="C139" s="17" t="inlineStr">
        <is>
          <t>SEDOP</t>
        </is>
      </c>
      <c r="D139" s="17" t="inlineStr">
        <is>
          <t>Torneira cromada de 1/2" p/ jardim</t>
        </is>
      </c>
      <c r="E139" s="18" t="inlineStr">
        <is>
          <t>un</t>
        </is>
      </c>
      <c r="F139" s="19" t="n">
        <v>1.0</v>
      </c>
      <c r="G139" s="20" t="n">
        <v>74.84</v>
      </c>
      <c r="H139" s="20" t="str">
        <f>TRUNC(TRUNC(G139 * j2, 2) + G139, 2)</f>
      </c>
      <c r="I139" s="20" t="str">
        <f>TRUNC(F139 * h139,2)</f>
      </c>
      <c r="J139" s="21" t="str">
        <f>i139 / j1</f>
      </c>
    </row>
    <row customHeight="1" ht="24" r="140">
      <c r="A140" s="9" t="inlineStr">
        <is>
          <t> 20 </t>
        </is>
      </c>
      <c r="B140" s="9" t="inlineStr">
        <is>
          <t>  </t>
        </is>
      </c>
      <c r="C140" s="9"/>
      <c r="D140" s="9" t="inlineStr">
        <is>
          <t>SERVIÇOS COMPLEMENTARES</t>
        </is>
      </c>
      <c r="E140" s="10"/>
      <c r="F140" s="11" t="n">
        <v>1.0</v>
      </c>
      <c r="G140" s="11" t="inlineStr">
        <is>
          <t/>
        </is>
      </c>
      <c r="H140" s="12" t="str">
        <f>i141 + i142 + i143 + i144 + i145</f>
      </c>
      <c r="I140" s="12" t="str">
        <f>TRUNC(F140 * h140,2)</f>
      </c>
      <c r="J140" s="13" t="str">
        <f>i140 / j1</f>
      </c>
    </row>
    <row customHeight="1" ht="24" r="141">
      <c r="A141" s="17" t="inlineStr">
        <is>
          <t> 20.1 </t>
        </is>
      </c>
      <c r="B141" s="17" t="inlineStr">
        <is>
          <t> 201507 </t>
        </is>
      </c>
      <c r="C141" s="17" t="inlineStr">
        <is>
          <t>SEDOP</t>
        </is>
      </c>
      <c r="D141" s="17" t="inlineStr">
        <is>
          <t>Extintor de incêndio ABC -  6Kg</t>
        </is>
      </c>
      <c r="E141" s="18" t="inlineStr">
        <is>
          <t>un</t>
        </is>
      </c>
      <c r="F141" s="19" t="n">
        <v>3.0</v>
      </c>
      <c r="G141" s="20" t="n">
        <v>225.14</v>
      </c>
      <c r="H141" s="20" t="str">
        <f>TRUNC(TRUNC(G141 * j2, 2) + G141, 2)</f>
      </c>
      <c r="I141" s="20" t="str">
        <f>TRUNC(F141 * h141,2)</f>
      </c>
      <c r="J141" s="21" t="str">
        <f>i141 / j1</f>
      </c>
    </row>
    <row customHeight="1" ht="24" r="142">
      <c r="A142" s="17" t="inlineStr">
        <is>
          <t> 20.2 </t>
        </is>
      </c>
      <c r="B142" s="17" t="inlineStr">
        <is>
          <t> 241468 </t>
        </is>
      </c>
      <c r="C142" s="17" t="inlineStr">
        <is>
          <t>SEDOP</t>
        </is>
      </c>
      <c r="D142" s="17" t="inlineStr">
        <is>
          <t>Placa de sinalização fotoluminoscente</t>
        </is>
      </c>
      <c r="E142" s="18" t="inlineStr">
        <is>
          <t>un</t>
        </is>
      </c>
      <c r="F142" s="19" t="n">
        <v>6.0</v>
      </c>
      <c r="G142" s="20" t="n">
        <v>52.18</v>
      </c>
      <c r="H142" s="20" t="str">
        <f>TRUNC(TRUNC(G142 * j2, 2) + G142, 2)</f>
      </c>
      <c r="I142" s="20" t="str">
        <f>TRUNC(F142 * h142,2)</f>
      </c>
      <c r="J142" s="21" t="str">
        <f>i142 / j1</f>
      </c>
    </row>
    <row customHeight="1" ht="24" r="143">
      <c r="A143" s="17" t="inlineStr">
        <is>
          <t> 20.3 </t>
        </is>
      </c>
      <c r="B143" s="17" t="inlineStr">
        <is>
          <t> 170978 </t>
        </is>
      </c>
      <c r="C143" s="17" t="inlineStr">
        <is>
          <t>SEDOP</t>
        </is>
      </c>
      <c r="D143" s="17" t="inlineStr">
        <is>
          <t>Luminária  c/ lâmp de emergência</t>
        </is>
      </c>
      <c r="E143" s="18" t="inlineStr">
        <is>
          <t>UN</t>
        </is>
      </c>
      <c r="F143" s="19" t="n">
        <v>18.0</v>
      </c>
      <c r="G143" s="20" t="n">
        <v>74.07</v>
      </c>
      <c r="H143" s="20" t="str">
        <f>TRUNC(TRUNC(G143 * j2, 2) + G143, 2)</f>
      </c>
      <c r="I143" s="20" t="str">
        <f>TRUNC(F143 * h143,2)</f>
      </c>
      <c r="J143" s="21" t="str">
        <f>i143 / j1</f>
      </c>
    </row>
    <row customHeight="1" ht="26" r="144">
      <c r="A144" s="17" t="inlineStr">
        <is>
          <t> 20.4 </t>
        </is>
      </c>
      <c r="B144" s="17" t="inlineStr">
        <is>
          <t> 241318 </t>
        </is>
      </c>
      <c r="C144" s="17" t="inlineStr">
        <is>
          <t>SEDOP</t>
        </is>
      </c>
      <c r="D144" s="17" t="inlineStr">
        <is>
          <t>Placa de inauguração  em aço inox/letras bx. relevo- (40 x 30cm)</t>
        </is>
      </c>
      <c r="E144" s="18" t="inlineStr">
        <is>
          <t>un</t>
        </is>
      </c>
      <c r="F144" s="19" t="n">
        <v>1.0</v>
      </c>
      <c r="G144" s="20" t="n">
        <v>1427.8</v>
      </c>
      <c r="H144" s="20" t="str">
        <f>TRUNC(TRUNC(G144 * j2, 2) + G144, 2)</f>
      </c>
      <c r="I144" s="20" t="str">
        <f>TRUNC(F144 * h144,2)</f>
      </c>
      <c r="J144" s="21" t="str">
        <f>i144 / j1</f>
      </c>
    </row>
    <row customHeight="1" ht="24" r="145">
      <c r="A145" s="17" t="inlineStr">
        <is>
          <t> 20.5 </t>
        </is>
      </c>
      <c r="B145" s="17" t="inlineStr">
        <is>
          <t> 260168 </t>
        </is>
      </c>
      <c r="C145" s="17" t="inlineStr">
        <is>
          <t>SEDOP</t>
        </is>
      </c>
      <c r="D145" s="17" t="inlineStr">
        <is>
          <t>Plantio de grama (incl. terra preta)</t>
        </is>
      </c>
      <c r="E145" s="18" t="inlineStr">
        <is>
          <t>m²</t>
        </is>
      </c>
      <c r="F145" s="19" t="n">
        <v>16.0</v>
      </c>
      <c r="G145" s="20" t="n">
        <v>37.01</v>
      </c>
      <c r="H145" s="20" t="str">
        <f>TRUNC(TRUNC(G145 * j2, 2) + G145, 2)</f>
      </c>
      <c r="I145" s="20" t="str">
        <f>TRUNC(F145 * h145,2)</f>
      </c>
      <c r="J145" s="21" t="str">
        <f>i145 / j1</f>
      </c>
    </row>
    <row customHeight="1" ht="24" r="146">
      <c r="A146" s="9" t="inlineStr">
        <is>
          <t> 21 </t>
        </is>
      </c>
      <c r="B146" s="9" t="inlineStr">
        <is>
          <t>  </t>
        </is>
      </c>
      <c r="C146" s="9"/>
      <c r="D146" s="9" t="inlineStr">
        <is>
          <t>SISTEMA DE MICROENERGIA SOLAR</t>
        </is>
      </c>
      <c r="E146" s="10"/>
      <c r="F146" s="11" t="n">
        <v>1.0</v>
      </c>
      <c r="G146" s="11" t="inlineStr">
        <is>
          <t/>
        </is>
      </c>
      <c r="H146" s="12" t="str">
        <f>i147</f>
      </c>
      <c r="I146" s="12" t="str">
        <f>TRUNC(F146 * h146,2)</f>
      </c>
      <c r="J146" s="13" t="str">
        <f>i146 / j1</f>
      </c>
    </row>
    <row customHeight="1" ht="24" r="147">
      <c r="A147" s="17" t="inlineStr">
        <is>
          <t> 21.1 </t>
        </is>
      </c>
      <c r="B147" s="17" t="inlineStr">
        <is>
          <t> 5719 </t>
        </is>
      </c>
      <c r="C147" s="17" t="inlineStr">
        <is>
          <t>Próprio</t>
        </is>
      </c>
      <c r="D147" s="17" t="inlineStr">
        <is>
          <t>Sistema de microenergia solar</t>
        </is>
      </c>
      <c r="E147" s="18" t="inlineStr">
        <is>
          <t>und</t>
        </is>
      </c>
      <c r="F147" s="19" t="n">
        <v>1.0</v>
      </c>
      <c r="G147" s="20" t="n">
        <v>326248.85</v>
      </c>
      <c r="H147" s="20" t="str">
        <f>TRUNC(TRUNC(G147 * j2, 2) + G147, 2)</f>
      </c>
      <c r="I147" s="20" t="str">
        <f>TRUNC(F147 * h147,2)</f>
      </c>
      <c r="J147" s="21" t="str">
        <f>i147 / j1</f>
      </c>
    </row>
    <row customHeight="1" ht="24" r="148">
      <c r="A148" s="9" t="inlineStr">
        <is>
          <t> 22 </t>
        </is>
      </c>
      <c r="B148" s="9" t="inlineStr">
        <is>
          <t>  </t>
        </is>
      </c>
      <c r="C148" s="9"/>
      <c r="D148" s="9" t="inlineStr">
        <is>
          <t>LIMPEZA FINAL</t>
        </is>
      </c>
      <c r="E148" s="10"/>
      <c r="F148" s="11" t="n">
        <v>1.0</v>
      </c>
      <c r="G148" s="11" t="inlineStr">
        <is>
          <t/>
        </is>
      </c>
      <c r="H148" s="12" t="str">
        <f>i149</f>
      </c>
      <c r="I148" s="12" t="str">
        <f>TRUNC(F148 * h148,2)</f>
      </c>
      <c r="J148" s="13" t="str">
        <f>i148 / j1</f>
      </c>
    </row>
    <row customHeight="1" ht="24" r="149">
      <c r="A149" s="17" t="inlineStr">
        <is>
          <t> 22.1 </t>
        </is>
      </c>
      <c r="B149" s="17" t="inlineStr">
        <is>
          <t> 270220 </t>
        </is>
      </c>
      <c r="C149" s="17" t="inlineStr">
        <is>
          <t>SEDOP</t>
        </is>
      </c>
      <c r="D149" s="17" t="inlineStr">
        <is>
          <t>Limpeza geral e entrega da obra</t>
        </is>
      </c>
      <c r="E149" s="18" t="inlineStr">
        <is>
          <t>m²</t>
        </is>
      </c>
      <c r="F149" s="19" t="n">
        <v>546.0</v>
      </c>
      <c r="G149" s="20" t="n">
        <v>9.95</v>
      </c>
      <c r="H149" s="20" t="str">
        <f>TRUNC(TRUNC(G149 * j2, 2) + G149, 2)</f>
      </c>
      <c r="I149" s="20" t="str">
        <f>TRUNC(F149 * h149,2)</f>
      </c>
      <c r="J149" s="21" t="str">
        <f>i149 / j1</f>
      </c>
    </row>
  </sheetData>
  <sheetCalcPr fullCalcOnLoad="1"/>
  <mergeCells count="2">
    <mergeCell ref="h1:i1"/>
    <mergeCell ref="h2:i2"/>
  </mergeCells>
  <printOptions gridLines="0" headings="0" horizontalCentered="0" verticalCentered="0"/>
  <pageMargins left="0.5" right="0.5" top="1" bottom="1" header="0.5" footer="0.5"/>
  <pageSetup fitToHeight="0" fitToWidth="1" orientation="landscape" paperSize="9"/>
  <headerFooter differentFirst="0">
    <oddHeader>&amp;L &amp;CDEPARTAMENTO DE TRANSPORTE , OBRAS E MANUNTENÇÃO
SEMED/PMB  &amp;R</oddHeader>
    <oddFooter>&amp;L &amp;CDEPARTAMENTO DE TRANSPORTE, OBRAS E MANUTENÇÃO
SECRETARIA DE EDUCAÇÃO ( SEMED )
BRAGANÇA-PA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2025-11-26T02:14:09Z</dcterms:created>
  <cp:revision>0</cp:revision>
</cp:coreProperties>
</file>